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tabRatio="852" activeTab="5"/>
  </bookViews>
  <sheets>
    <sheet name="11а_КСГ(КС)" sheetId="1" r:id="rId1"/>
    <sheet name="11б_УК(КС)" sheetId="10" r:id="rId2"/>
    <sheet name="11в_КСЛП(КС)" sheetId="3" r:id="rId3"/>
    <sheet name="11г_искл(КС)" sheetId="12" r:id="rId4"/>
    <sheet name="13а_КСГ(ДС)" sheetId="2" r:id="rId5"/>
    <sheet name="13б_УК(ДС)" sheetId="13" r:id="rId6"/>
    <sheet name="13в_КСЛП(ДС)" sheetId="4" r:id="rId7"/>
    <sheet name="14_диализ" sheetId="5" r:id="rId8"/>
    <sheet name="15а_СМП_подуш" sheetId="6" r:id="rId9"/>
    <sheet name="15б_СМП_тарифы" sheetId="7" r:id="rId10"/>
    <sheet name="16_СЗЗ" sheetId="8" r:id="rId11"/>
    <sheet name="17_санкции" sheetId="9" r:id="rId12"/>
  </sheets>
  <definedNames>
    <definedName name="_xlnm._FilterDatabase" localSheetId="0" hidden="1">'11а_КСГ(КС)'!$A$8:$C$8</definedName>
    <definedName name="_xlnm._FilterDatabase" localSheetId="1" hidden="1">'11б_УК(КС)'!$A$8:$C$10</definedName>
    <definedName name="_xlnm._FilterDatabase" localSheetId="3" hidden="1">'11г_искл(КС)'!$A$8:$B$10</definedName>
    <definedName name="_xlnm._FilterDatabase" localSheetId="4" hidden="1">'13а_КСГ(ДС)'!$A$8:$C$8</definedName>
    <definedName name="_xlnm._FilterDatabase" localSheetId="5" hidden="1">'13б_УК(ДС)'!$A$8:$C$9</definedName>
    <definedName name="_xlnm._FilterDatabase" localSheetId="8" hidden="1">'15а_СМП_подуш'!$A$22:$G$63</definedName>
    <definedName name="б" localSheetId="1">#REF!</definedName>
    <definedName name="б" localSheetId="3">#REF!</definedName>
    <definedName name="б" localSheetId="5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Зап" localSheetId="1">#REF!</definedName>
    <definedName name="Зап" localSheetId="3">#REF!</definedName>
    <definedName name="Зап" localSheetId="5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8" localSheetId="1">#REF!</definedName>
    <definedName name="Запрос8" localSheetId="3">#REF!</definedName>
    <definedName name="Запрос8" localSheetId="5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1">'11б_УК(КС)'!$A$1:$C$10</definedName>
    <definedName name="_xlnm.Print_Area" localSheetId="2">'11в_КСЛП(КС)'!$A$1:$C$45</definedName>
    <definedName name="_xlnm.Print_Area" localSheetId="3">'11г_искл(КС)'!$A$1:$B$30</definedName>
    <definedName name="_xlnm.Print_Area" localSheetId="4">'13а_КСГ(ДС)'!$A$1:$D$64</definedName>
    <definedName name="_xlnm.Print_Area" localSheetId="5">'13б_УК(ДС)'!$A$1:$C$11</definedName>
    <definedName name="_xlnm.Print_Area" localSheetId="6">'13в_КСЛП(ДС)'!$A$1:$C$14</definedName>
    <definedName name="_xlnm.Print_Area" localSheetId="7">'14_диализ'!$A$1:$H$25</definedName>
    <definedName name="_xlnm.Print_Area" localSheetId="8">'15а_СМП_подуш'!$A$1:$G$63</definedName>
    <definedName name="_xlnm.Print_Area" localSheetId="9">'15б_СМП_тарифы'!$A$1:$C$30</definedName>
    <definedName name="_xlnm.Print_Area" localSheetId="10">'16_СЗЗ'!$A$19:$Q$72</definedName>
    <definedName name="_xlnm.Print_Area" localSheetId="11">'17_санкции'!$A$1:$D$108</definedName>
    <definedName name="пррр" localSheetId="1">#REF!</definedName>
    <definedName name="пррр" localSheetId="3">#REF!</definedName>
    <definedName name="пррр" localSheetId="5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1">#REF!</definedName>
    <definedName name="р" localSheetId="3">#REF!</definedName>
    <definedName name="р" localSheetId="5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цццц" localSheetId="1">#REF!</definedName>
    <definedName name="цццц" localSheetId="3">#REF!</definedName>
    <definedName name="цццц" localSheetId="5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</definedNames>
  <calcPr calcId="125725"/>
</workbook>
</file>

<file path=xl/calcChain.xml><?xml version="1.0" encoding="utf-8"?>
<calcChain xmlns="http://schemas.openxmlformats.org/spreadsheetml/2006/main">
  <c r="F57" i="6"/>
  <c r="F56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8"/>
  <c r="F59"/>
  <c r="F60"/>
  <c r="F61"/>
  <c r="F62"/>
  <c r="F63"/>
  <c r="F23"/>
</calcChain>
</file>

<file path=xl/sharedStrings.xml><?xml version="1.0" encoding="utf-8"?>
<sst xmlns="http://schemas.openxmlformats.org/spreadsheetml/2006/main" count="1446" uniqueCount="1067">
  <si>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</si>
  <si>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</si>
  <si>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</si>
  <si>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</si>
  <si>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</si>
  <si>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</si>
  <si>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</si>
  <si>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</si>
  <si>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</si>
  <si>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</si>
  <si>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</si>
  <si>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</si>
  <si>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</si>
  <si>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</si>
  <si>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</si>
  <si>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</si>
  <si>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</si>
  <si>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</si>
  <si>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</si>
  <si>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</si>
  <si>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</si>
  <si>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</si>
  <si>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</si>
  <si>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</si>
  <si>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</si>
  <si>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</si>
  <si>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</si>
  <si>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</si>
  <si>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</si>
  <si>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</si>
  <si>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</si>
  <si>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</si>
  <si>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</si>
  <si>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</si>
  <si>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</si>
  <si>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</si>
  <si>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</si>
  <si>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</si>
  <si>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</si>
  <si>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</si>
  <si>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</si>
  <si>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</si>
  <si>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</si>
  <si>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</si>
  <si>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</si>
  <si>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</si>
  <si>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</si>
  <si>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</si>
  <si>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</si>
  <si>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</si>
  <si>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</si>
  <si>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</si>
  <si>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</si>
  <si>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</si>
  <si>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</si>
  <si>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</si>
  <si>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</si>
  <si>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</si>
  <si>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</si>
  <si>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</si>
  <si>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</si>
  <si>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</si>
  <si>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</si>
  <si>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</si>
  <si>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</si>
  <si>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</si>
  <si>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</si>
  <si>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</si>
  <si>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</si>
  <si>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</si>
  <si>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</si>
  <si>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</si>
  <si>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</si>
  <si>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</si>
  <si>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</si>
  <si>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</si>
  <si>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</si>
  <si>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</si>
  <si>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</si>
  <si>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</si>
  <si>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</si>
  <si>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</si>
  <si>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</si>
  <si>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</si>
  <si>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</si>
  <si>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</si>
  <si>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</si>
  <si>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</si>
  <si>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</si>
  <si>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</si>
  <si>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</si>
  <si>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</si>
  <si>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</si>
  <si>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</si>
  <si>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</si>
  <si>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</si>
  <si>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</si>
  <si>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</si>
  <si>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</si>
  <si>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</si>
  <si>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</si>
  <si>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</si>
  <si>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</si>
  <si>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</si>
  <si>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</si>
  <si>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</si>
  <si>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</si>
  <si>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</si>
  <si>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</si>
  <si>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</si>
  <si>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</si>
  <si>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</si>
  <si>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</si>
  <si>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</si>
  <si>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</si>
  <si>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</si>
  <si>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</si>
  <si>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</si>
  <si>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</si>
  <si>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</si>
  <si>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</si>
  <si>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</si>
  <si>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</si>
  <si>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</si>
  <si>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</si>
  <si>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</si>
  <si>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</si>
  <si>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</si>
  <si>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</si>
  <si>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</si>
  <si>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</si>
  <si>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</si>
  <si>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</si>
  <si>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</si>
  <si>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</si>
  <si>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</si>
  <si>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</si>
  <si>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</si>
  <si>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</si>
  <si>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</si>
  <si>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</si>
  <si>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</si>
  <si>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</si>
  <si>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</si>
  <si>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</si>
  <si>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</si>
  <si>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</si>
  <si>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</si>
  <si>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</si>
  <si>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</si>
  <si>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</si>
  <si>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</si>
  <si>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</si>
  <si>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</si>
  <si>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</si>
  <si>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</si>
  <si>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</si>
  <si>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</si>
  <si>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</si>
  <si>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</si>
  <si>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</si>
  <si>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</si>
  <si>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</si>
  <si>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</si>
  <si>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</si>
  <si>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</si>
  <si>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</si>
  <si>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</si>
  <si>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</si>
  <si>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</si>
  <si>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</si>
  <si>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</si>
  <si>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</si>
  <si>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</si>
  <si>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</si>
  <si>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</si>
  <si>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</si>
  <si>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</si>
  <si>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</si>
  <si>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</si>
  <si>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</si>
  <si>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</si>
  <si>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</si>
  <si>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</si>
  <si>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</si>
  <si>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</si>
  <si>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</si>
  <si>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</si>
  <si>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</si>
  <si>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</si>
  <si>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</si>
  <si>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</si>
  <si>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</si>
  <si>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</si>
  <si>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</si>
  <si>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</si>
  <si>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</si>
  <si>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</si>
  <si>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</si>
  <si>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</si>
  <si>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</si>
  <si>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</si>
  <si>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</si>
  <si>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</si>
  <si>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</si>
  <si>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</si>
  <si>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</si>
  <si>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</si>
  <si>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</si>
  <si>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</si>
  <si>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</si>
  <si>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</si>
  <si>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</si>
  <si>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</si>
  <si>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</si>
  <si>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</si>
  <si>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</si>
  <si>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</si>
  <si>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</si>
  <si>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</si>
  <si>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</si>
  <si>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</si>
  <si>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</si>
  <si>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</si>
  <si>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</si>
  <si>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</si>
  <si>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</si>
  <si>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</si>
  <si>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</si>
  <si>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</si>
  <si>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</si>
  <si>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</si>
  <si>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</si>
  <si>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</si>
  <si>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</si>
  <si>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</si>
  <si>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</si>
  <si>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</si>
  <si>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</si>
  <si>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</si>
  <si>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</si>
  <si>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</si>
  <si>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</si>
  <si>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</si>
  <si>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</si>
  <si>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</si>
  <si>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</si>
  <si>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</si>
  <si>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</si>
  <si>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</si>
  <si>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</si>
  <si>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</si>
  <si>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</si>
  <si>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</si>
  <si>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</si>
  <si>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</si>
  <si>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</si>
  <si>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</si>
  <si>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</si>
  <si>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</si>
  <si>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</si>
  <si>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</si>
  <si>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</si>
  <si>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</si>
  <si>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</si>
  <si>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</si>
  <si>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</si>
  <si>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</si>
  <si>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</si>
  <si>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</si>
  <si>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</si>
  <si>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</si>
  <si>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</si>
  <si>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</si>
  <si>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</si>
  <si>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</si>
  <si>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</si>
  <si>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</si>
  <si>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</si>
  <si>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</si>
  <si>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</si>
  <si>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</si>
  <si>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</si>
  <si>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</si>
  <si>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</si>
  <si>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</si>
  <si>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</si>
  <si>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</si>
  <si>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</si>
  <si>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</si>
  <si>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</si>
  <si>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</si>
  <si>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</si>
  <si>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</si>
  <si>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</si>
  <si>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</si>
  <si>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</si>
  <si>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</si>
  <si>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</si>
  <si>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</si>
  <si>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</si>
  <si>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</si>
  <si>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</si>
  <si>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</si>
  <si>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</si>
  <si>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</si>
  <si>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</si>
  <si>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</si>
  <si>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</si>
  <si>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</si>
  <si>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</si>
  <si>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</si>
  <si>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</si>
  <si>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</si>
  <si>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</si>
  <si>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</si>
  <si>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</si>
  <si>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</si>
  <si>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</si>
  <si>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</si>
  <si>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</si>
  <si>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</si>
  <si>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</si>
  <si>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</si>
  <si>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</si>
  <si>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</si>
  <si>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</si>
  <si>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</si>
  <si>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</si>
  <si>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</si>
  <si>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</si>
  <si>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</si>
  <si>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</si>
  <si>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</si>
  <si>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</si>
  <si>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</si>
  <si>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</si>
  <si>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</si>
  <si>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</si>
  <si>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</si>
  <si>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</si>
  <si>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</si>
  <si>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</si>
  <si>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</si>
  <si>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</si>
  <si>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</si>
  <si>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</si>
  <si>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</si>
  <si>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</si>
  <si>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</si>
  <si>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</si>
  <si>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по реализации Московской областной программы ОМС на 2017 год</t>
  </si>
  <si>
    <t>Приложение 13а</t>
  </si>
  <si>
    <t>Экстракорпоральное оплодотворение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</si>
  <si>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</si>
  <si>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</si>
  <si>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</si>
  <si>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</si>
  <si>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</si>
  <si>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</si>
  <si>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</si>
  <si>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</si>
  <si>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</si>
  <si>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&lt;*&gt; Не применяется к случаям лечения по КСГ, относящихся к профилю "Неонатология"</t>
  </si>
  <si>
    <t>Сложность лечения пациента, связанная с возрастом: лица старше 75 лет</t>
  </si>
  <si>
    <t>Необходимость предоставления спального места и питания законному представителю детей до 4 лет (на дату поступления в стационар)</t>
  </si>
  <si>
    <t>Сложность лечения пациента, связанная с возрастом: госпитализация детей от 1 года до 4 лет (на дату поступления в стационар)</t>
  </si>
  <si>
    <t>Сложность лечения пациента, связанная с возрастом: госпитализация детей до 1 года (на дату поступления в стационар)*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</si>
  <si>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</si>
  <si>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</si>
  <si>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</si>
  <si>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</si>
  <si>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</si>
  <si>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</si>
  <si>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</si>
  <si>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по реализации Московской областной программы ОМС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</si>
  <si>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</si>
  <si>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</si>
  <si>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</si>
  <si>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</si>
  <si>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</si>
  <si>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</si>
  <si>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</si>
  <si>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</si>
  <si>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</si>
  <si>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</si>
  <si>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</si>
  <si>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</si>
  <si>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</si>
  <si>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</si>
  <si>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</si>
  <si>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</si>
  <si>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</si>
  <si>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</si>
  <si>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</si>
  <si>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</si>
  <si>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</si>
  <si>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</si>
  <si>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</si>
  <si>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</si>
  <si>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</si>
  <si>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</si>
  <si>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</si>
  <si>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</si>
  <si>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</si>
  <si>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</si>
  <si>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</si>
  <si>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</si>
  <si>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</si>
  <si>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</si>
  <si>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</si>
  <si>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</si>
  <si>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</si>
  <si>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</si>
  <si>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</si>
  <si>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</si>
  <si>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</si>
  <si>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</si>
  <si>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</si>
  <si>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</si>
  <si>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</si>
  <si>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</si>
  <si>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</si>
  <si>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</si>
  <si>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</si>
  <si>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</si>
  <si>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</si>
  <si>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</si>
  <si>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</si>
  <si>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</si>
  <si>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</si>
  <si>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</si>
  <si>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</si>
  <si>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</si>
  <si>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</si>
  <si>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</si>
  <si>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</si>
  <si>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</si>
  <si>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</si>
  <si>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</si>
  <si>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"БРОННИЦКАЯ ГОРОДСКАЯ БОЛЬНИЦА"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</si>
  <si>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</si>
  <si>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</si>
  <si>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</si>
  <si>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</si>
  <si>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</si>
  <si>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</si>
  <si>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</si>
  <si>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</si>
  <si>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</si>
  <si>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</si>
  <si>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</si>
  <si>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</si>
  <si>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</si>
  <si>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</si>
  <si>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</si>
  <si>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</si>
  <si>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</si>
  <si>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"ЛЮБЕРЕЦКАЯ СТАНЦИЯ СКОРОЙ МЕДИЦИНСКОЙ ПОМОЩИ"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</si>
  <si>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</si>
  <si>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"ВИДНОВСКАЯ СТАНЦИЯ СКОРОЙ МЕДИЦИНСКОЙ ПОМОЩИ"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</si>
  <si>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</si>
  <si>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ГОСУДАРСТВЕННОЕ БЮДЖЕТНОЕ УЧРЕЖДЕНИЕ ЗДРАВООХРАНЕНИЯ МОСКОВСКОЙ ОБЛАСТИ "КЛИНСКАЯ СТАНЦИЯ СКОРОЙ МЕДИЦИНСКОЙ ПОМОЩИ"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</si>
  <si>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</si>
  <si>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</si>
  <si>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</si>
  <si>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</si>
  <si>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</si>
  <si>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</si>
  <si>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ГОСУДАРСТВЕННОЕ БЮДЖЕТНОЕ УЧРЕЖДЕНИЕ ЗДРАВООХРАНЕНИЯ МОСКОВСКОЙ ОБЛАСТИ "БАЛАШИХИНСКАЯ ЦЕНТРАЛЬНАЯ РАЙОННАЯ БОЛЬНИЦА"</t>
  </si>
  <si>
    <t>Фактический дифференцированный подушевой норматив (руб.), 
ФДПн</t>
  </si>
  <si>
    <t>Интегрированный коэффициент дифференциации подушевого норматива
Кдинт</t>
  </si>
  <si>
    <t>Коэффициент дифференциации по уровню расходов на содержание имущества медицинских организаций
КДси</t>
  </si>
  <si>
    <t>Половозрастной коэффициент дифференциации подушевого норматива,
КДпв</t>
  </si>
  <si>
    <t>Наименование медицинской организации</t>
  </si>
  <si>
    <t>Код медицинской организации</t>
  </si>
  <si>
    <t>№ п/п</t>
  </si>
  <si>
    <t>Коэффициенты дифференциации и размер дифференцированных подушевых нормативов финансирования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</si>
  <si>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</si>
  <si>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</si>
  <si>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</si>
  <si>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</si>
  <si>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</si>
  <si>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</si>
  <si>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</si>
  <si>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</si>
  <si>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</si>
  <si>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</si>
  <si>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</si>
  <si>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</si>
  <si>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</si>
  <si>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</si>
  <si>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</si>
  <si>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 экстренной консультативной бригады</t>
  </si>
  <si>
    <t>3.84.011.0</t>
  </si>
  <si>
    <t>Вызов специализированной бригады педиатрической  анестезиологии-реанимации</t>
  </si>
  <si>
    <t>3.84.010.0</t>
  </si>
  <si>
    <t>Вызов специализированной бригады анестезиологии-реанимации</t>
  </si>
  <si>
    <t>3.84.004.0</t>
  </si>
  <si>
    <t>Вызов акушерской бригады</t>
  </si>
  <si>
    <t>3.84.009.0</t>
  </si>
  <si>
    <t>Вызов фельдшерской общепрофильной  бригады</t>
  </si>
  <si>
    <t>3.84.003.0</t>
  </si>
  <si>
    <t>Вызов врачебной акушерско-гинекологической специализированной бригады</t>
  </si>
  <si>
    <t>3.84.007.0</t>
  </si>
  <si>
    <t>Вызов врачебной  специализированной педиатрической бригады</t>
  </si>
  <si>
    <t>3.84.002.0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</si>
  <si>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</si>
  <si>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</si>
  <si>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</si>
  <si>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</si>
  <si>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Тарифы на оплату вызовов скорой медицинской помощи при осуществлении межтерриториальных расчетов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</si>
  <si>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</si>
  <si>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</si>
  <si>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</si>
  <si>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</si>
  <si>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</si>
  <si>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</si>
  <si>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</si>
  <si>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</si>
  <si>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</si>
  <si>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</si>
  <si>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</si>
  <si>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</si>
  <si>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</si>
  <si>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</si>
  <si>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</si>
  <si>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</si>
  <si>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</si>
  <si>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</si>
  <si>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</si>
  <si>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</si>
  <si>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</si>
  <si>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</si>
  <si>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</si>
  <si>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</si>
  <si>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</si>
  <si>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</si>
  <si>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</si>
  <si>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</si>
  <si>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</si>
  <si>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</si>
  <si>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</si>
  <si>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</si>
  <si>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</si>
  <si>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</si>
  <si>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</si>
  <si>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</si>
  <si>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</si>
  <si>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</si>
  <si>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</si>
  <si>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</si>
  <si>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</si>
  <si>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</si>
  <si>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</si>
  <si>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</si>
  <si>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</si>
  <si>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</si>
  <si>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</si>
  <si>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</si>
  <si>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</si>
  <si>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</si>
  <si>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</si>
  <si>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</si>
  <si>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</si>
  <si>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</si>
  <si>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</si>
  <si>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</si>
  <si>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</si>
  <si>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</si>
  <si>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</si>
  <si>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</si>
  <si>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</si>
  <si>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</si>
  <si>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</si>
  <si>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</si>
  <si>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</si>
  <si>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</si>
  <si>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</si>
  <si>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</si>
  <si>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</si>
  <si>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</si>
  <si>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</si>
  <si>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</si>
  <si>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</si>
  <si>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</si>
  <si>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</si>
  <si>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</si>
  <si>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</si>
  <si>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</si>
  <si>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</si>
  <si>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</si>
  <si>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</si>
  <si>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</si>
  <si>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</si>
  <si>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</si>
  <si>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</si>
  <si>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</si>
  <si>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</si>
  <si>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</si>
  <si>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</si>
  <si>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</si>
  <si>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</si>
  <si>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</si>
  <si>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</si>
  <si>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</si>
  <si>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</si>
  <si>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</si>
  <si>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</si>
  <si>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</si>
  <si>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</si>
  <si>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</si>
  <si>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</si>
  <si>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</si>
  <si>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</si>
  <si>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</si>
  <si>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</si>
  <si>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</si>
  <si>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</si>
  <si>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</si>
  <si>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</si>
  <si>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</si>
  <si>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</si>
  <si>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</si>
  <si>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</si>
  <si>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</si>
  <si>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</si>
  <si>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</si>
  <si>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</si>
  <si>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</si>
  <si>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</si>
  <si>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</si>
  <si>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</si>
  <si>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</si>
  <si>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</si>
  <si>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</si>
  <si>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</si>
  <si>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</si>
  <si>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</si>
  <si>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</si>
  <si>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</si>
  <si>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</si>
  <si>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</si>
  <si>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</si>
  <si>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</si>
  <si>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</si>
  <si>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</si>
  <si>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</si>
  <si>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</si>
  <si>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</si>
  <si>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</si>
  <si>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</si>
  <si>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</si>
  <si>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</si>
  <si>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</si>
  <si>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</si>
  <si>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</si>
  <si>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</si>
  <si>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</si>
  <si>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</si>
  <si>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</si>
  <si>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</si>
  <si>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</si>
  <si>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</si>
  <si>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</si>
  <si>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</si>
  <si>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</si>
  <si>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</si>
  <si>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</si>
  <si>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</si>
  <si>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</si>
  <si>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</si>
  <si>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</si>
  <si>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</si>
  <si>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</si>
  <si>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</si>
  <si>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</si>
  <si>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</si>
  <si>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</si>
  <si>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</si>
  <si>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</si>
  <si>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</si>
  <si>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</si>
  <si>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</si>
  <si>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</si>
  <si>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</si>
  <si>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</si>
  <si>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</si>
  <si>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</si>
  <si>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</si>
  <si>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</si>
  <si>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</si>
  <si>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</si>
  <si>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</si>
  <si>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</si>
  <si>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</si>
  <si>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</si>
  <si>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</si>
  <si>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</si>
  <si>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</si>
  <si>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</si>
  <si>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</si>
  <si>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</si>
  <si>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</si>
  <si>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</si>
  <si>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</si>
  <si>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</si>
  <si>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</si>
  <si>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</si>
  <si>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</si>
  <si>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</si>
  <si>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</si>
  <si>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1.83.963.2</t>
  </si>
  <si>
    <t>2.83.963.2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</si>
  <si>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</si>
  <si>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</si>
  <si>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</si>
  <si>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</si>
  <si>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</si>
  <si>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</si>
  <si>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</si>
  <si>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</si>
  <si>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</si>
  <si>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</si>
  <si>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</si>
  <si>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</si>
  <si>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</si>
  <si>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</si>
  <si>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</si>
  <si>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</si>
  <si>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</si>
  <si>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</si>
  <si>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</si>
  <si>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</si>
  <si>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>Приложение 17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</si>
  <si>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</si>
  <si>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</si>
  <si>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</si>
  <si>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</si>
  <si>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</si>
  <si>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</si>
  <si>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</si>
  <si>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</si>
  <si>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</si>
  <si>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</si>
  <si>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</si>
  <si>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</si>
  <si>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</si>
  <si>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</si>
  <si>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</si>
  <si>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</si>
  <si>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</si>
  <si>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</si>
  <si>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</si>
  <si>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</si>
  <si>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</si>
  <si>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</si>
  <si>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</si>
  <si>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</si>
  <si>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</si>
  <si>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</si>
  <si>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</si>
  <si>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</si>
  <si>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</si>
  <si>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</si>
  <si>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</si>
  <si>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</si>
  <si>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</si>
  <si>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</si>
  <si>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</si>
  <si>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</si>
  <si>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</si>
  <si>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</si>
  <si>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</si>
  <si>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</si>
  <si>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</si>
  <si>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</si>
  <si>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</si>
  <si>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</si>
  <si>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</si>
  <si>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</si>
  <si>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</si>
  <si>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</si>
  <si>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</si>
  <si>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</si>
  <si>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</si>
  <si>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</si>
  <si>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</si>
  <si>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</si>
  <si>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</si>
  <si>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</si>
  <si>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</si>
  <si>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</si>
  <si>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</si>
  <si>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</si>
  <si>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</si>
  <si>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</si>
  <si>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</si>
  <si>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</si>
  <si>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</si>
  <si>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</si>
  <si>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</si>
  <si>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</si>
  <si>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</si>
  <si>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</si>
  <si>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</si>
  <si>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</si>
  <si>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</si>
  <si>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</si>
  <si>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</si>
  <si>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</si>
  <si>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</si>
  <si>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</si>
  <si>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</si>
  <si>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</si>
  <si>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</si>
  <si>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</si>
  <si>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</si>
  <si>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</si>
  <si>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</si>
  <si>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</si>
  <si>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</si>
  <si>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</si>
  <si>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</si>
  <si>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</si>
  <si>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</si>
  <si>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</si>
  <si>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</si>
  <si>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</si>
  <si>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</si>
  <si>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</si>
  <si>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</si>
  <si>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</si>
  <si>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</si>
  <si>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</si>
  <si>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</si>
  <si>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</si>
  <si>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</si>
  <si>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</si>
  <si>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</si>
  <si>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</si>
  <si>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</si>
  <si>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</si>
  <si>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</si>
  <si>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</si>
  <si>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</si>
  <si>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</si>
  <si>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</si>
  <si>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</si>
  <si>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</si>
  <si>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</si>
  <si>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</si>
  <si>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</si>
  <si>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</si>
  <si>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</si>
  <si>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</si>
  <si>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</si>
  <si>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</si>
  <si>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</si>
  <si>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4.6.1.***</t>
  </si>
  <si>
    <t>Некорректное применение тарифа по клинико-статистической группе, требующее его замены по результатам экспертизы.</t>
  </si>
  <si>
    <t>5. Нарушения в оформлении и предъявлении на оплату счетов и реестров счетов</t>
  </si>
  <si>
    <t>5.1.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</si>
  <si>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</si>
  <si>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</si>
  <si>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</si>
  <si>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</si>
  <si>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</si>
  <si>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</si>
  <si>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</si>
  <si>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</si>
  <si>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</si>
  <si>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</si>
  <si>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</si>
  <si>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</si>
  <si>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 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</si>
  <si>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</si>
  <si>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</si>
  <si>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</si>
  <si>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</si>
  <si>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</si>
  <si>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</si>
  <si>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</si>
  <si>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</si>
  <si>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</si>
  <si>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</si>
  <si>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 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</si>
  <si>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</si>
  <si>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</si>
  <si>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</si>
  <si>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</si>
  <si>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</si>
  <si>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</si>
  <si>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 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</si>
  <si>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</si>
  <si>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</si>
  <si>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</si>
  <si>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</si>
  <si>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 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</si>
  <si>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</si>
  <si>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</si>
  <si>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</si>
  <si>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</si>
  <si>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</si>
  <si>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</si>
  <si>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</si>
  <si>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</si>
  <si>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</si>
  <si>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</si>
  <si>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</si>
  <si>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</si>
  <si>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</si>
  <si>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</si>
  <si>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</si>
  <si>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</si>
  <si>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</si>
  <si>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</si>
  <si>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</si>
  <si>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</si>
  <si>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</si>
  <si>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</si>
  <si>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</si>
  <si>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*** Примечание: Пункт 4.6.1 введен Приказом ФФОМС от 29.12.2015 №277, применяется по счетам, начиная с января 2016 года.</t>
  </si>
  <si>
    <t>Управленческие коэффициенты (круглосуточный стационар)</t>
  </si>
  <si>
    <t>Коэффициенты сложности лечения пациентов, применяемые при расчете стоимости случая заболевания, включенного в КСГ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</si>
  <si>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</si>
  <si>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</si>
  <si>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</si>
  <si>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</si>
  <si>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</si>
  <si>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</si>
  <si>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</si>
  <si>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</si>
  <si>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</si>
  <si>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</si>
  <si>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</si>
  <si>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</si>
  <si>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</si>
  <si>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</si>
  <si>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</si>
  <si>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</si>
  <si>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</si>
  <si>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</si>
  <si>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</si>
  <si>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</si>
  <si>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</si>
  <si>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</si>
  <si>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Тарифы медицинские услуги при проведении услуг диализа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</si>
  <si>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</si>
  <si>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</si>
  <si>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</si>
  <si>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</si>
  <si>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</si>
  <si>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</si>
  <si>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</si>
  <si>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</si>
  <si>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Сложность лечения пациента, связанная с возрастом: 70 лет и старше (на момент выписки из стационара) для следующих КСГ: 
№ 21 "Болезни поджелудочной железы";
№ 70 "Нарушения ритма и проводимости (уровень 1)";
№ 83 "Расстройства перефирической нервной системы";
№ 92 "Другие цереброваскулярные болезни";
№ 166 "Болезни глаза";
№ 182 "Флебит и тромбофлебит, варикозное расширение вен нижних конечностей";
№ 184 "Болезни артерий, артериол и капилляров";
№ 200 "Стенокардия (кроме нестабильной), хроническая ишемическая болезнь сердца (уровень 1)";
№ 253 "Артрозы, другие поражения суставов, болезни мягких тканей".
Применяется в случае, если доля пациентов указанного возраста в общем объеме оказанной медицинской помощи в медицинской организации составляет 70% и более.</t>
  </si>
  <si>
    <t>Случаи лечения по КСГ № 220 "Политравма"</t>
  </si>
  <si>
    <t>Случаи оказания медицинской помощи больным с острым инфарктом миокарда и больным с острым нарушением мозгового кровообращения с применением эндоваскулярных методов диагностики и лечения с учетом следующих критериев**:
- диагноз МКБ 10 в соответствии со стандартами специализированной медицинской помощи при остром инфаркте миокарда (с подъемом сегмента ST электрокардиограммы) и нестабильной стенокардии, остром и повторном инфаркте миокарда (без подъема сегмента ST электрокардиограммы), утвержденными приказами МЗ РФ, соответственно, от 01.07.2015 № 404ан и от 01.07.2015 № 405ан и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РФ, соответственно,  от 01.07.2015 №395ан и от 29.12.2012 № 1740н;
- группа КСГ по профилю «Кардиология» и группа КСГ по профилю «Неврология»;
- код Номенклатуры медицинских услуг.</t>
  </si>
  <si>
    <t>ГБУЗ МО "Жуковская городская клиническая больница"</t>
  </si>
  <si>
    <t>ГБУЗ МО "Егорьевская центральная районная больница"</t>
  </si>
  <si>
    <t>ГБУЗ МО "Долгопрудненская центральная городская больница"</t>
  </si>
  <si>
    <t>ООО "Клиника инновационной хирургии"</t>
  </si>
  <si>
    <t>ГБУЗ МО "Коломенская центральная районная больница"</t>
  </si>
  <si>
    <t>ГБУЗ МО "Мытищинская городская клиническая больница"</t>
  </si>
  <si>
    <t>ГБУЗ МО "Подольская городская клиническая больница"</t>
  </si>
  <si>
    <t>ГАУЗ МО "Центральная городская клиническая больница г. Реутов"</t>
  </si>
  <si>
    <t>&lt;**&gt; Перечень медицинских организаций, имеющих в составе сосудистые центры:</t>
  </si>
  <si>
    <t>560101</t>
  </si>
  <si>
    <t>470103</t>
  </si>
  <si>
    <t>470105</t>
  </si>
  <si>
    <t>340201</t>
  </si>
  <si>
    <t>520201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</si>
  <si>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</si>
  <si>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</si>
  <si>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</si>
  <si>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</si>
  <si>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270301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</si>
  <si>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</si>
  <si>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</si>
  <si>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</si>
  <si>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410601</t>
  </si>
  <si>
    <t>470101</t>
  </si>
  <si>
    <t>590101</t>
  </si>
  <si>
    <t>130101</t>
  </si>
  <si>
    <t>270101</t>
  </si>
  <si>
    <t>520101</t>
  </si>
  <si>
    <t>ГОСУДАРСТВЕННОЕ БЮДЖЕТНОЕ УЧРЕЖДЕНИЕ ЗДРАВООХРАНЕНИЯ МОСКОВСКОЙ ОБЛАСТИ "ЖУКОВСКАЯ ГОРОДСКАЯ КЛИНИЧЕСКАЯ БОЛЬНИЦА"</t>
  </si>
  <si>
    <t>100101</t>
  </si>
  <si>
    <t>340101</t>
  </si>
  <si>
    <t>230101</t>
  </si>
  <si>
    <t>050101</t>
  </si>
  <si>
    <t>080101</t>
  </si>
  <si>
    <t>390101</t>
  </si>
  <si>
    <t>550101</t>
  </si>
  <si>
    <t>332801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</si>
  <si>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</si>
  <si>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090101</t>
  </si>
  <si>
    <t>010101</t>
  </si>
  <si>
    <t>031401</t>
  </si>
  <si>
    <t>171101</t>
  </si>
  <si>
    <t>300101</t>
  </si>
  <si>
    <t>333101</t>
  </si>
  <si>
    <t>041201</t>
  </si>
  <si>
    <t>380101</t>
  </si>
  <si>
    <t>311501</t>
  </si>
  <si>
    <t>412001</t>
  </si>
  <si>
    <t>262201</t>
  </si>
  <si>
    <t>211901</t>
  </si>
  <si>
    <t>291001</t>
  </si>
  <si>
    <t>361801</t>
  </si>
  <si>
    <t>151001</t>
  </si>
  <si>
    <t>201001</t>
  </si>
  <si>
    <t>6 (гр.4*гр.5)</t>
  </si>
  <si>
    <t>Случаи проведения экстракорпорального оплодотворения (КСГ № 5 "Экстракорпоральное оплодотворение")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</si>
  <si>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</si>
  <si>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</si>
  <si>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от 27.12.2016</t>
  </si>
  <si>
    <t>&lt;***&gt; Перечень медицинских организаций, для которых указанный КСЛП применяется для детей детей в возрасте до 17 лет включительно:</t>
  </si>
  <si>
    <t>Сложность лечения пациента, связанная с возрастом: госпитализация детей до 4 лет*** (на дату поступления в стационар) для случаев с диагнозом  H90.3 «Нейросенсорная потеря слуха двусторонняя» по КСГ 152 «Другие болезни уха», случаев применения услуг В05.028.001 «Услуги по реабилитации пациента с заболеваниями органа слуха» (КСГ № 311, без «привязки» к возрасту), В05.046.001 «Слухо-речевая реабилитация глухих детей с кохлеарным имплантом» (КСГ № 312, по возрасту от 0 дней до 18 лет) и В05.023.002.001 «Услуги по реабилитации пациента с заболеваниями центральной нервной системы» (КСГ№ 314, по возрасту от 0 дней до 18 лет).</t>
  </si>
  <si>
    <t>ФГБУ «Российский реабилитационный центр «Детство» Министерства здравоохранения Российской Федерации</t>
  </si>
  <si>
    <t>ФГБУ «Национальный научно-практический центр детской гематологии, онкологии, и иммунологии имени Дмитрия Рогачева" Министерства здравоохранения Российской Федерации</t>
  </si>
  <si>
    <t>ФГБУ Центр реабилитации (для детей с нарушением слуха) Министерства здравоохранения Российской Федерации</t>
  </si>
  <si>
    <t>ФГБУЗ «Центральная детская клиническая больница Федерального медико-биологического агентства"</t>
  </si>
  <si>
    <t>ФГБУ «Российская детская клиническая больница" Министерства здравоохранения Российской Федерации</t>
  </si>
  <si>
    <t>*</t>
  </si>
  <si>
    <t>Коэффициенты сложности лечения пациентов, применяемые при расчете стоимости случая лечения заболевания, включенного в КСГ/КПГ 
(дневной стационар)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</si>
  <si>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</si>
  <si>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</si>
  <si>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</si>
  <si>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</si>
  <si>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190101</t>
  </si>
  <si>
    <t>200301</t>
  </si>
  <si>
    <t>ГБУЗ МО "Красногорская городская больница № 1"</t>
  </si>
  <si>
    <t>ГБУЗ МО "Люберецкая районная больница № 2"</t>
  </si>
  <si>
    <t>260801</t>
  </si>
  <si>
    <t>280101</t>
  </si>
  <si>
    <t>893001</t>
  </si>
  <si>
    <t>894401</t>
  </si>
  <si>
    <t>892101</t>
  </si>
  <si>
    <t>880301</t>
  </si>
  <si>
    <t>890801</t>
  </si>
  <si>
    <t>* 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базовой программы ОМС) на 2017 год составляет 10 634,38 руб. в год. 
Подушевой норматив финансового обеспечения в расчете на 1 застрахованного по Московской областной программе обязательного медицинского страхования (в рамках сверх базовой программы ОМС) на 2017 год составляет 1 223,81 руб. в год.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</si>
  <si>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</si>
  <si>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&lt;*&gt; 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оплодотворения, медицинской реабилитации и лекарственной противовирусной терапии.</t>
  </si>
  <si>
    <t>Приложение 15б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</si>
  <si>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</si>
  <si>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990101</t>
  </si>
  <si>
    <t>060101</t>
  </si>
  <si>
    <t>880401</t>
  </si>
  <si>
    <t>891201</t>
  </si>
  <si>
    <t>880101</t>
  </si>
  <si>
    <t>880201</t>
  </si>
  <si>
    <t>891301</t>
  </si>
  <si>
    <t>892401</t>
  </si>
  <si>
    <t>ГБУЗ МО "Московский областной научно-исследовательский клинический институт им. М.Ф. Владимирского"</t>
  </si>
  <si>
    <t>ГБУЗ МО "Домодедовская центральная городская больница"</t>
  </si>
  <si>
    <t>ФГБУ "Федеральный клинический центр высоких медицинских технологий Федерального медико-биологического агентства"</t>
  </si>
  <si>
    <t>ФГБУ "Научный центр сердечно-сосудистой хирургии имени А.Н. Бакулева" МЗ РФ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</si>
  <si>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</si>
  <si>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</si>
  <si>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"Национальный медико-хирургический центр имени Н.И. Пирогова" МЗ РФ</t>
  </si>
  <si>
    <t>ФГАУ "Лечебно-реабилитационный центр" МЗ РФ</t>
  </si>
  <si>
    <t>250101</t>
  </si>
  <si>
    <t>ГОСУДАРСТВЕННОЕ БЮДЖЕТНОЕ УЧРЕЖДЕНИЕ ЗДРАВООХРАНЕНИЯ МОСКОВСКОЙ ОБЛАСТИ "ЛЫТКАРИНСКАЯ ГОРОДСКАЯ БОЛЬНИЦА"</t>
  </si>
  <si>
    <t>260301</t>
  </si>
  <si>
    <t>ГОСУДАРСТВЕННОЕ БЮДЖЕТНОЕ УЧРЕЖДЕНИЕ ЗДРАВООХРАНЕНИЯ МОСКОВСКОЙ ОБЛАСТИ "ДЗЕРЖИНСКАЯ ГОРОДСКАЯ БОЛЬНИЦА"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</si>
</sst>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0.000"/>
  </numFmts>
  <fonts count="4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b/>
      <sz val="8"/>
      <color theme="6" tint="-0.49998474074526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</cellStyleXfs>
  <cellXfs count="381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4" fillId="0" borderId="1" xfId="67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67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0" xfId="0" applyFont="1"/>
    <xf numFmtId="0" fontId="8" fillId="2" borderId="1" xfId="67" applyFont="1" applyFill="1" applyBorder="1" applyAlignment="1">
      <alignment horizontal="center" vertical="center" wrapText="1"/>
    </xf>
    <xf numFmtId="0" fontId="8" fillId="2" borderId="1" xfId="7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49" applyFont="1" applyFill="1" applyBorder="1" applyAlignment="1">
      <alignment vertical="center" wrapText="1"/>
    </xf>
    <xf numFmtId="0" fontId="29" fillId="0" borderId="0" xfId="0" applyFont="1"/>
    <xf numFmtId="0" fontId="30" fillId="0" borderId="0" xfId="70" applyFont="1" applyFill="1" applyBorder="1" applyAlignment="1">
      <alignment horizontal="center" vertical="top" wrapText="1"/>
    </xf>
    <xf numFmtId="0" fontId="31" fillId="0" borderId="0" xfId="7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8" fillId="0" borderId="1" xfId="70" applyFont="1" applyBorder="1" applyAlignment="1">
      <alignment horizontal="left" wrapText="1"/>
    </xf>
    <xf numFmtId="0" fontId="8" fillId="0" borderId="1" xfId="21" applyFont="1" applyFill="1" applyBorder="1" applyAlignment="1">
      <alignment horizontal="left" wrapText="1"/>
    </xf>
    <xf numFmtId="17" fontId="8" fillId="0" borderId="1" xfId="70" applyNumberFormat="1" applyFont="1" applyBorder="1" applyAlignment="1">
      <alignment horizontal="left" vertical="center" wrapText="1"/>
    </xf>
    <xf numFmtId="0" fontId="6" fillId="2" borderId="1" xfId="21" applyFont="1" applyFill="1" applyBorder="1" applyAlignment="1">
      <alignment horizontal="center" vertical="center" wrapText="1"/>
    </xf>
    <xf numFmtId="0" fontId="6" fillId="2" borderId="1" xfId="70" applyFont="1" applyFill="1" applyBorder="1" applyAlignment="1">
      <alignment horizontal="center" vertical="center" wrapText="1"/>
    </xf>
    <xf numFmtId="0" fontId="32" fillId="0" borderId="0" xfId="6" applyFont="1" applyFill="1" applyAlignment="1">
      <alignment vertical="center" wrapText="1"/>
    </xf>
    <xf numFmtId="0" fontId="33" fillId="0" borderId="0" xfId="6" applyFont="1" applyFill="1" applyAlignment="1">
      <alignment horizontal="left" vertical="center"/>
    </xf>
    <xf numFmtId="0" fontId="30" fillId="0" borderId="0" xfId="6" applyFont="1" applyAlignment="1">
      <alignment vertical="center"/>
    </xf>
    <xf numFmtId="0" fontId="3" fillId="0" borderId="0" xfId="52" applyFill="1"/>
    <xf numFmtId="0" fontId="3" fillId="0" borderId="0" xfId="52" applyFont="1" applyFill="1"/>
    <xf numFmtId="0" fontId="14" fillId="0" borderId="0" xfId="19" applyFont="1" applyFill="1" applyBorder="1" applyAlignment="1">
      <alignment horizontal="right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wrapText="1"/>
    </xf>
    <xf numFmtId="0" fontId="5" fillId="0" borderId="0" xfId="52" applyFont="1" applyFill="1"/>
    <xf numFmtId="0" fontId="34" fillId="0" borderId="0" xfId="52" applyFont="1" applyFill="1"/>
    <xf numFmtId="0" fontId="8" fillId="0" borderId="0" xfId="19" applyFont="1" applyFill="1"/>
    <xf numFmtId="0" fontId="17" fillId="0" borderId="0" xfId="0" applyFont="1"/>
    <xf numFmtId="0" fontId="35" fillId="0" borderId="0" xfId="0" applyFont="1"/>
    <xf numFmtId="0" fontId="36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8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7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9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7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40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40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40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1" fillId="2" borderId="3" xfId="6" applyFont="1" applyFill="1" applyBorder="1" applyAlignment="1">
      <alignment horizontal="center" vertical="center" wrapText="1"/>
    </xf>
    <xf numFmtId="0" fontId="41" fillId="2" borderId="4" xfId="6" applyFont="1" applyFill="1" applyBorder="1" applyAlignment="1">
      <alignment horizontal="center" vertical="center" wrapText="1"/>
    </xf>
    <xf numFmtId="0" fontId="41" fillId="2" borderId="17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/>
    </xf>
    <xf numFmtId="0" fontId="38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7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1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7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8" fillId="2" borderId="3" xfId="6" applyFont="1" applyFill="1" applyBorder="1" applyAlignment="1">
      <alignment horizontal="center" vertical="center" wrapText="1"/>
    </xf>
    <xf numFmtId="0" fontId="38" fillId="2" borderId="4" xfId="6" applyFont="1" applyFill="1" applyBorder="1" applyAlignment="1">
      <alignment horizontal="center" vertical="center" wrapText="1"/>
    </xf>
    <xf numFmtId="0" fontId="38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8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22" fillId="0" borderId="0" xfId="62" applyFill="1" applyAlignment="1">
      <alignment vertical="center"/>
    </xf>
    <xf numFmtId="0" fontId="7" fillId="0" borderId="0" xfId="69" applyFill="1" applyAlignment="1">
      <alignment vertical="center"/>
    </xf>
    <xf numFmtId="0" fontId="42" fillId="0" borderId="0" xfId="0" applyFont="1"/>
    <xf numFmtId="0" fontId="43" fillId="0" borderId="0" xfId="0" applyFont="1"/>
    <xf numFmtId="0" fontId="8" fillId="0" borderId="0" xfId="3" applyFont="1" applyFill="1" applyBorder="1" applyAlignment="1">
      <alignment horizontal="right"/>
    </xf>
    <xf numFmtId="165" fontId="8" fillId="4" borderId="1" xfId="77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24" fillId="0" borderId="1" xfId="67" applyNumberFormat="1" applyFont="1" applyFill="1" applyBorder="1" applyAlignment="1">
      <alignment horizontal="left" vertical="center" wrapText="1"/>
    </xf>
    <xf numFmtId="166" fontId="10" fillId="0" borderId="1" xfId="0" applyNumberFormat="1" applyFont="1" applyBorder="1"/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2" fontId="3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2" borderId="1" xfId="52" applyFont="1" applyFill="1" applyBorder="1" applyAlignment="1">
      <alignment horizontal="center" vertical="center" wrapText="1"/>
    </xf>
    <xf numFmtId="0" fontId="45" fillId="0" borderId="1" xfId="5" applyFont="1" applyFill="1" applyBorder="1" applyAlignment="1">
      <alignment horizontal="center"/>
    </xf>
    <xf numFmtId="3" fontId="8" fillId="0" borderId="1" xfId="52" applyNumberFormat="1" applyFont="1" applyFill="1" applyBorder="1"/>
    <xf numFmtId="0" fontId="8" fillId="0" borderId="0" xfId="52" applyFont="1" applyFill="1"/>
    <xf numFmtId="0" fontId="17" fillId="2" borderId="1" xfId="52" applyFont="1" applyFill="1" applyBorder="1" applyAlignment="1">
      <alignment horizontal="center" vertical="center"/>
    </xf>
    <xf numFmtId="0" fontId="9" fillId="0" borderId="1" xfId="52" applyFont="1" applyFill="1" applyBorder="1" applyAlignment="1">
      <alignment horizontal="center"/>
    </xf>
    <xf numFmtId="0" fontId="8" fillId="0" borderId="1" xfId="52" applyFont="1" applyFill="1" applyBorder="1"/>
    <xf numFmtId="0" fontId="8" fillId="0" borderId="1" xfId="52" applyFont="1" applyFill="1" applyBorder="1" applyAlignment="1">
      <alignment vertical="center" wrapText="1"/>
    </xf>
    <xf numFmtId="17" fontId="8" fillId="0" borderId="1" xfId="52" applyNumberFormat="1" applyFont="1" applyFill="1" applyBorder="1"/>
    <xf numFmtId="0" fontId="8" fillId="0" borderId="0" xfId="6" applyFont="1" applyFill="1"/>
    <xf numFmtId="0" fontId="8" fillId="0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justify" vertical="top" wrapText="1"/>
    </xf>
    <xf numFmtId="16" fontId="8" fillId="4" borderId="1" xfId="0" applyNumberFormat="1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vertical="top" wrapText="1"/>
    </xf>
    <xf numFmtId="0" fontId="8" fillId="4" borderId="44" xfId="0" applyFont="1" applyFill="1" applyBorder="1" applyAlignment="1">
      <alignment horizontal="left" vertical="top" wrapText="1"/>
    </xf>
    <xf numFmtId="16" fontId="8" fillId="4" borderId="1" xfId="0" applyNumberFormat="1" applyFont="1" applyFill="1" applyBorder="1" applyAlignment="1">
      <alignment vertical="top" wrapText="1"/>
    </xf>
    <xf numFmtId="17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38" xfId="0" applyFont="1" applyFill="1" applyBorder="1" applyAlignment="1">
      <alignment vertical="top" wrapText="1"/>
    </xf>
    <xf numFmtId="0" fontId="8" fillId="0" borderId="0" xfId="0" applyFont="1" applyAlignment="1">
      <alignment wrapText="1"/>
    </xf>
    <xf numFmtId="49" fontId="8" fillId="4" borderId="1" xfId="0" applyNumberFormat="1" applyFont="1" applyFill="1" applyBorder="1" applyAlignment="1">
      <alignment vertical="top" wrapText="1"/>
    </xf>
    <xf numFmtId="0" fontId="8" fillId="4" borderId="38" xfId="0" applyFont="1" applyFill="1" applyBorder="1" applyAlignment="1">
      <alignment horizontal="left" vertical="top" wrapText="1"/>
    </xf>
    <xf numFmtId="0" fontId="8" fillId="4" borderId="43" xfId="0" applyFont="1" applyFill="1" applyBorder="1" applyAlignment="1">
      <alignment wrapText="1"/>
    </xf>
    <xf numFmtId="0" fontId="8" fillId="4" borderId="46" xfId="0" applyFont="1" applyFill="1" applyBorder="1" applyAlignment="1">
      <alignment wrapText="1"/>
    </xf>
    <xf numFmtId="0" fontId="8" fillId="4" borderId="20" xfId="0" applyFont="1" applyFill="1" applyBorder="1" applyAlignment="1">
      <alignment wrapText="1"/>
    </xf>
    <xf numFmtId="0" fontId="8" fillId="4" borderId="20" xfId="0" applyFont="1" applyFill="1" applyBorder="1" applyAlignment="1">
      <alignment vertical="top" wrapText="1"/>
    </xf>
    <xf numFmtId="1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/>
    <xf numFmtId="0" fontId="8" fillId="0" borderId="0" xfId="0" applyFont="1" applyFill="1"/>
    <xf numFmtId="3" fontId="8" fillId="3" borderId="1" xfId="52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16" fillId="0" borderId="3" xfId="52" applyNumberFormat="1" applyFont="1" applyFill="1" applyBorder="1" applyAlignment="1">
      <alignment horizontal="right" vertical="center"/>
    </xf>
    <xf numFmtId="3" fontId="46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6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4" fontId="10" fillId="0" borderId="1" xfId="0" applyNumberFormat="1" applyFont="1" applyBorder="1"/>
    <xf numFmtId="3" fontId="46" fillId="0" borderId="20" xfId="6" applyNumberFormat="1" applyFont="1" applyFill="1" applyBorder="1" applyAlignment="1">
      <alignment horizontal="right" wrapText="1"/>
    </xf>
    <xf numFmtId="3" fontId="3" fillId="0" borderId="0" xfId="52" applyNumberFormat="1" applyFill="1"/>
    <xf numFmtId="0" fontId="8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67" applyFont="1" applyFill="1" applyBorder="1" applyAlignment="1">
      <alignment vertical="top" wrapText="1"/>
    </xf>
    <xf numFmtId="0" fontId="47" fillId="0" borderId="0" xfId="67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4" xfId="3" applyFont="1" applyFill="1" applyBorder="1" applyAlignment="1">
      <alignment horizontal="center" vertical="center" wrapText="1"/>
    </xf>
    <xf numFmtId="0" fontId="8" fillId="2" borderId="45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8" fillId="0" borderId="2" xfId="49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left" vertical="top" wrapText="1"/>
    </xf>
    <xf numFmtId="0" fontId="28" fillId="0" borderId="0" xfId="49" applyFont="1" applyFill="1" applyBorder="1" applyAlignment="1">
      <alignment horizontal="center" vertical="center" wrapText="1"/>
    </xf>
    <xf numFmtId="0" fontId="41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1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1" fillId="2" borderId="12" xfId="6" applyFont="1" applyFill="1" applyBorder="1" applyAlignment="1">
      <alignment horizontal="center" vertical="center" wrapText="1"/>
    </xf>
    <xf numFmtId="0" fontId="38" fillId="2" borderId="11" xfId="6" applyFont="1" applyFill="1" applyBorder="1" applyAlignment="1">
      <alignment horizontal="center" vertical="center" wrapText="1"/>
    </xf>
    <xf numFmtId="0" fontId="38" fillId="2" borderId="10" xfId="6" applyFont="1" applyFill="1" applyBorder="1" applyAlignment="1">
      <alignment horizontal="center" vertical="center" wrapText="1"/>
    </xf>
    <xf numFmtId="0" fontId="38" fillId="2" borderId="35" xfId="6" applyFont="1" applyFill="1" applyBorder="1" applyAlignment="1">
      <alignment horizontal="center" vertical="center" wrapText="1"/>
    </xf>
    <xf numFmtId="0" fontId="38" fillId="2" borderId="34" xfId="6" applyFont="1" applyFill="1" applyBorder="1" applyAlignment="1">
      <alignment horizontal="center" vertical="center" wrapText="1"/>
    </xf>
    <xf numFmtId="0" fontId="38" fillId="2" borderId="33" xfId="6" applyFont="1" applyFill="1" applyBorder="1" applyAlignment="1">
      <alignment horizontal="center" vertical="center" wrapText="1"/>
    </xf>
    <xf numFmtId="0" fontId="38" fillId="2" borderId="12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/>
    </xf>
    <xf numFmtId="0" fontId="38" fillId="2" borderId="7" xfId="6" applyFont="1" applyFill="1" applyBorder="1" applyAlignment="1">
      <alignment horizontal="center" vertical="center"/>
    </xf>
    <xf numFmtId="0" fontId="41" fillId="2" borderId="8" xfId="6" applyFont="1" applyFill="1" applyBorder="1" applyAlignment="1">
      <alignment horizontal="center" vertical="center" wrapText="1"/>
    </xf>
    <xf numFmtId="0" fontId="38" fillId="2" borderId="1" xfId="6" applyFont="1" applyFill="1" applyBorder="1" applyAlignment="1">
      <alignment horizontal="center" vertical="center" wrapText="1"/>
    </xf>
    <xf numFmtId="0" fontId="38" fillId="2" borderId="7" xfId="6" applyFont="1" applyFill="1" applyBorder="1" applyAlignment="1">
      <alignment horizontal="center" vertical="center" wrapText="1"/>
    </xf>
    <xf numFmtId="0" fontId="38" fillId="2" borderId="8" xfId="6" applyFont="1" applyFill="1" applyBorder="1" applyAlignment="1">
      <alignment horizontal="center" vertical="center"/>
    </xf>
    <xf numFmtId="0" fontId="41" fillId="2" borderId="30" xfId="6" applyFont="1" applyFill="1" applyBorder="1" applyAlignment="1">
      <alignment horizontal="center" vertical="center" wrapText="1"/>
    </xf>
    <xf numFmtId="0" fontId="41" fillId="2" borderId="26" xfId="6" applyFont="1" applyFill="1" applyBorder="1" applyAlignment="1">
      <alignment horizontal="center" vertical="center" wrapText="1"/>
    </xf>
    <xf numFmtId="0" fontId="41" fillId="2" borderId="25" xfId="6" applyFont="1" applyFill="1" applyBorder="1" applyAlignment="1">
      <alignment horizontal="center" vertical="center" wrapText="1"/>
    </xf>
    <xf numFmtId="0" fontId="41" fillId="2" borderId="28" xfId="6" applyFont="1" applyFill="1" applyBorder="1" applyAlignment="1">
      <alignment horizontal="center" vertical="center" wrapText="1"/>
    </xf>
    <xf numFmtId="0" fontId="41" fillId="2" borderId="11" xfId="6" applyFont="1" applyFill="1" applyBorder="1" applyAlignment="1">
      <alignment horizontal="center" vertical="center" wrapText="1"/>
    </xf>
    <xf numFmtId="0" fontId="41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1" fillId="2" borderId="13" xfId="6" applyFont="1" applyFill="1" applyBorder="1" applyAlignment="1">
      <alignment horizontal="center" vertical="center" wrapText="1"/>
    </xf>
    <xf numFmtId="0" fontId="41" fillId="2" borderId="9" xfId="6" applyFont="1" applyFill="1" applyBorder="1" applyAlignment="1">
      <alignment horizontal="center" vertical="center" wrapText="1"/>
    </xf>
    <xf numFmtId="0" fontId="41" fillId="2" borderId="6" xfId="6" applyFont="1" applyFill="1" applyBorder="1" applyAlignment="1">
      <alignment horizontal="center" vertical="center" wrapText="1"/>
    </xf>
    <xf numFmtId="0" fontId="41" fillId="2" borderId="24" xfId="6" applyFont="1" applyFill="1" applyBorder="1" applyAlignment="1">
      <alignment horizontal="center" vertical="center" wrapText="1"/>
    </xf>
    <xf numFmtId="0" fontId="38" fillId="2" borderId="18" xfId="6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wrapText="1"/>
    </xf>
    <xf numFmtId="0" fontId="8" fillId="0" borderId="20" xfId="0" applyFont="1" applyFill="1" applyBorder="1" applyAlignment="1">
      <alignment wrapText="1"/>
    </xf>
    <xf numFmtId="0" fontId="8" fillId="4" borderId="44" xfId="0" applyFont="1" applyFill="1" applyBorder="1" applyAlignment="1">
      <alignment horizontal="center" vertical="top" wrapText="1"/>
    </xf>
    <xf numFmtId="0" fontId="8" fillId="4" borderId="45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justify" vertical="top" wrapText="1"/>
    </xf>
    <xf numFmtId="0" fontId="8" fillId="4" borderId="44" xfId="0" applyFont="1" applyFill="1" applyBorder="1" applyAlignment="1">
      <alignment horizontal="left" vertical="top" wrapText="1"/>
    </xf>
    <xf numFmtId="0" fontId="8" fillId="4" borderId="45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14" fontId="8" fillId="4" borderId="1" xfId="0" applyNumberFormat="1" applyFont="1" applyFill="1" applyBorder="1" applyAlignment="1">
      <alignment vertical="top" wrapText="1"/>
    </xf>
    <xf numFmtId="0" fontId="8" fillId="4" borderId="43" xfId="0" applyFont="1" applyFill="1" applyBorder="1" applyAlignment="1">
      <alignment horizontal="left" vertical="top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20" xfId="0" applyFont="1" applyFill="1" applyBorder="1" applyAlignment="1">
      <alignment horizontal="left" vertical="top" wrapText="1"/>
    </xf>
    <xf numFmtId="14" fontId="14" fillId="0" borderId="0" xfId="0" applyNumberFormat="1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top" wrapText="1"/>
    </xf>
    <xf numFmtId="0" fontId="8" fillId="4" borderId="45" xfId="0" applyFont="1" applyFill="1" applyBorder="1" applyAlignment="1">
      <alignment vertical="top" wrapText="1"/>
    </xf>
    <xf numFmtId="0" fontId="8" fillId="4" borderId="18" xfId="0" applyFont="1" applyFill="1" applyBorder="1" applyAlignment="1">
      <alignment vertical="top" wrapText="1"/>
    </xf>
  </cellXfs>
  <cellStyles count="78"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7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Приложение 12 -2" xfId="69"/>
    <cellStyle name="Обычный_Расчет подушевого норматива  на 2008 год" xfId="70"/>
    <cellStyle name="Обычный_Тарифы 2013" xfId="7"/>
    <cellStyle name="Стиль 1" xfId="71"/>
    <cellStyle name="Финансовый 2" xfId="72"/>
    <cellStyle name="Финансовый 2 2" xfId="73"/>
    <cellStyle name="Финансовый 3" xfId="74"/>
    <cellStyle name="Финансовый 4" xfId="75"/>
    <cellStyle name="Финансовый 5" xfId="7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0"/>
  <sheetViews>
    <sheetView zoomScaleNormal="100" workbookViewId="0">
      <selection activeCell="D1" sqref="D1"/>
    </sheetView>
  </sheetViews>
  <sheetFormatPr defaultRowHeight="15"/>
  <cols>
    <col min="1" max="1" width="9.140625" style="27"/>
    <col min="2" max="2" width="93.42578125" style="43" customWidth="1"/>
    <col min="3" max="3" width="14.85546875" style="27" customWidth="1"/>
  </cols>
  <sheetData>
    <row r="1" spans="1:3">
      <c r="A1" s="200"/>
      <c r="B1" s="201"/>
      <c r="C1" s="202" t="s">
        <v>350</v>
      </c>
    </row>
    <row r="2" spans="1:3">
      <c r="A2" s="200"/>
      <c r="B2" s="201"/>
      <c r="C2" s="7" t="s">
        <v>345</v>
      </c>
    </row>
    <row r="3" spans="1:3">
      <c r="A3" s="200"/>
      <c r="B3" s="201"/>
      <c r="C3" s="7" t="s">
        <v>351</v>
      </c>
    </row>
    <row r="4" spans="1:3">
      <c r="A4" s="200"/>
      <c r="B4" s="201"/>
      <c r="C4" s="12" t="s">
        <v>1017</v>
      </c>
    </row>
    <row r="5" spans="1:3">
      <c r="A5" s="203"/>
      <c r="B5" s="204"/>
      <c r="C5" s="205"/>
    </row>
    <row r="6" spans="1:3">
      <c r="A6" s="293" t="s">
        <v>1029</v>
      </c>
      <c r="B6" s="293"/>
      <c r="C6" s="293"/>
    </row>
    <row r="7" spans="1:3">
      <c r="A7" s="206"/>
      <c r="B7" s="204"/>
      <c r="C7" s="205"/>
    </row>
    <row r="8" spans="1:3" ht="51">
      <c r="A8" s="288" t="s">
        <v>348</v>
      </c>
      <c r="B8" s="288" t="s">
        <v>346</v>
      </c>
      <c r="C8" s="288" t="s">
        <v>1030</v>
      </c>
    </row>
    <row r="9" spans="1:3">
      <c r="A9" s="208">
        <v>1</v>
      </c>
      <c r="B9" s="209" t="s">
        <v>1</v>
      </c>
      <c r="C9" s="210"/>
    </row>
    <row r="10" spans="1:3">
      <c r="A10" s="211">
        <v>1</v>
      </c>
      <c r="B10" s="212" t="s">
        <v>0</v>
      </c>
      <c r="C10" s="213">
        <v>0.5</v>
      </c>
    </row>
    <row r="11" spans="1:3">
      <c r="A11" s="208">
        <v>2</v>
      </c>
      <c r="B11" s="209" t="s">
        <v>3</v>
      </c>
      <c r="C11" s="210"/>
    </row>
    <row r="12" spans="1:3">
      <c r="A12" s="211">
        <v>2</v>
      </c>
      <c r="B12" s="212" t="s">
        <v>2</v>
      </c>
      <c r="C12" s="213">
        <v>0.93</v>
      </c>
    </row>
    <row r="13" spans="1:3">
      <c r="A13" s="211">
        <v>3</v>
      </c>
      <c r="B13" s="212" t="s">
        <v>4</v>
      </c>
      <c r="C13" s="213">
        <v>0.28000000000000003</v>
      </c>
    </row>
    <row r="14" spans="1:3">
      <c r="A14" s="211">
        <v>4</v>
      </c>
      <c r="B14" s="212" t="s">
        <v>5</v>
      </c>
      <c r="C14" s="213">
        <v>0.98</v>
      </c>
    </row>
    <row r="15" spans="1:3">
      <c r="A15" s="211">
        <v>5</v>
      </c>
      <c r="B15" s="212" t="s">
        <v>6</v>
      </c>
      <c r="C15" s="213">
        <v>1.01</v>
      </c>
    </row>
    <row r="16" spans="1:3">
      <c r="A16" s="211">
        <v>6</v>
      </c>
      <c r="B16" s="212" t="s">
        <v>7</v>
      </c>
      <c r="C16" s="213">
        <v>0.74</v>
      </c>
    </row>
    <row r="17" spans="1:3">
      <c r="A17" s="211">
        <v>7</v>
      </c>
      <c r="B17" s="212" t="s">
        <v>8</v>
      </c>
      <c r="C17" s="213">
        <v>3.21</v>
      </c>
    </row>
    <row r="18" spans="1:3">
      <c r="A18" s="211">
        <v>8</v>
      </c>
      <c r="B18" s="212" t="s">
        <v>9</v>
      </c>
      <c r="C18" s="213">
        <v>0.71</v>
      </c>
    </row>
    <row r="19" spans="1:3" ht="25.5">
      <c r="A19" s="211">
        <v>9</v>
      </c>
      <c r="B19" s="212" t="s">
        <v>950</v>
      </c>
      <c r="C19" s="213">
        <v>0.89</v>
      </c>
    </row>
    <row r="20" spans="1:3">
      <c r="A20" s="211">
        <v>10</v>
      </c>
      <c r="B20" s="212" t="s">
        <v>10</v>
      </c>
      <c r="C20" s="213">
        <v>0.46</v>
      </c>
    </row>
    <row r="21" spans="1:3">
      <c r="A21" s="211">
        <v>11</v>
      </c>
      <c r="B21" s="212" t="s">
        <v>11</v>
      </c>
      <c r="C21" s="213">
        <v>0.39</v>
      </c>
    </row>
    <row r="22" spans="1:3">
      <c r="A22" s="211">
        <v>12</v>
      </c>
      <c r="B22" s="212" t="s">
        <v>12</v>
      </c>
      <c r="C22" s="213">
        <v>0.57999999999999996</v>
      </c>
    </row>
    <row r="23" spans="1:3">
      <c r="A23" s="211">
        <v>13</v>
      </c>
      <c r="B23" s="212" t="s">
        <v>13</v>
      </c>
      <c r="C23" s="213">
        <v>1.17</v>
      </c>
    </row>
    <row r="24" spans="1:3">
      <c r="A24" s="211">
        <v>14</v>
      </c>
      <c r="B24" s="212" t="s">
        <v>14</v>
      </c>
      <c r="C24" s="213">
        <v>2.2000000000000002</v>
      </c>
    </row>
    <row r="25" spans="1:3">
      <c r="A25" s="208">
        <v>3</v>
      </c>
      <c r="B25" s="209" t="s">
        <v>16</v>
      </c>
      <c r="C25" s="210"/>
    </row>
    <row r="26" spans="1:3">
      <c r="A26" s="211">
        <v>15</v>
      </c>
      <c r="B26" s="212" t="s">
        <v>15</v>
      </c>
      <c r="C26" s="213">
        <v>1.1499999999999999</v>
      </c>
    </row>
    <row r="27" spans="1:3">
      <c r="A27" s="211">
        <v>16</v>
      </c>
      <c r="B27" s="212" t="s">
        <v>17</v>
      </c>
      <c r="C27" s="213">
        <v>0.27</v>
      </c>
    </row>
    <row r="28" spans="1:3">
      <c r="A28" s="208">
        <v>4</v>
      </c>
      <c r="B28" s="209" t="s">
        <v>19</v>
      </c>
      <c r="C28" s="210"/>
    </row>
    <row r="29" spans="1:3">
      <c r="A29" s="211">
        <v>17</v>
      </c>
      <c r="B29" s="212" t="s">
        <v>18</v>
      </c>
      <c r="C29" s="213">
        <v>0.89</v>
      </c>
    </row>
    <row r="30" spans="1:3">
      <c r="A30" s="211">
        <v>18</v>
      </c>
      <c r="B30" s="212" t="s">
        <v>20</v>
      </c>
      <c r="C30" s="213">
        <v>2.0099999999999998</v>
      </c>
    </row>
    <row r="31" spans="1:3">
      <c r="A31" s="211">
        <v>19</v>
      </c>
      <c r="B31" s="212" t="s">
        <v>21</v>
      </c>
      <c r="C31" s="213">
        <v>0.86</v>
      </c>
    </row>
    <row r="32" spans="1:3">
      <c r="A32" s="211">
        <v>20</v>
      </c>
      <c r="B32" s="212" t="s">
        <v>22</v>
      </c>
      <c r="C32" s="213">
        <v>1.21</v>
      </c>
    </row>
    <row r="33" spans="1:3">
      <c r="A33" s="211">
        <v>21</v>
      </c>
      <c r="B33" s="212" t="s">
        <v>23</v>
      </c>
      <c r="C33" s="213">
        <v>0.93</v>
      </c>
    </row>
    <row r="34" spans="1:3">
      <c r="A34" s="208">
        <v>5</v>
      </c>
      <c r="B34" s="209" t="s">
        <v>25</v>
      </c>
      <c r="C34" s="210"/>
    </row>
    <row r="35" spans="1:3">
      <c r="A35" s="211">
        <v>22</v>
      </c>
      <c r="B35" s="212" t="s">
        <v>24</v>
      </c>
      <c r="C35" s="213">
        <v>1.1200000000000001</v>
      </c>
    </row>
    <row r="36" spans="1:3">
      <c r="A36" s="211">
        <v>23</v>
      </c>
      <c r="B36" s="212" t="s">
        <v>26</v>
      </c>
      <c r="C36" s="213">
        <v>1.49</v>
      </c>
    </row>
    <row r="37" spans="1:3">
      <c r="A37" s="211">
        <v>24</v>
      </c>
      <c r="B37" s="212" t="s">
        <v>27</v>
      </c>
      <c r="C37" s="213">
        <v>5.32</v>
      </c>
    </row>
    <row r="38" spans="1:3">
      <c r="A38" s="211">
        <v>25</v>
      </c>
      <c r="B38" s="212" t="s">
        <v>28</v>
      </c>
      <c r="C38" s="213">
        <v>1.04</v>
      </c>
    </row>
    <row r="39" spans="1:3">
      <c r="A39" s="211">
        <v>26</v>
      </c>
      <c r="B39" s="212" t="s">
        <v>29</v>
      </c>
      <c r="C39" s="213">
        <v>1.0900000000000001</v>
      </c>
    </row>
    <row r="40" spans="1:3">
      <c r="A40" s="208">
        <v>6</v>
      </c>
      <c r="B40" s="209" t="s">
        <v>31</v>
      </c>
      <c r="C40" s="210"/>
    </row>
    <row r="41" spans="1:3">
      <c r="A41" s="211">
        <v>27</v>
      </c>
      <c r="B41" s="212" t="s">
        <v>30</v>
      </c>
      <c r="C41" s="213">
        <v>1.72</v>
      </c>
    </row>
    <row r="42" spans="1:3">
      <c r="A42" s="211">
        <v>28</v>
      </c>
      <c r="B42" s="212" t="s">
        <v>32</v>
      </c>
      <c r="C42" s="213">
        <v>0.74</v>
      </c>
    </row>
    <row r="43" spans="1:3">
      <c r="A43" s="211">
        <v>29</v>
      </c>
      <c r="B43" s="212" t="s">
        <v>33</v>
      </c>
      <c r="C43" s="213">
        <v>0.36</v>
      </c>
    </row>
    <row r="44" spans="1:3">
      <c r="A44" s="208">
        <v>7</v>
      </c>
      <c r="B44" s="209" t="s">
        <v>35</v>
      </c>
      <c r="C44" s="210"/>
    </row>
    <row r="45" spans="1:3">
      <c r="A45" s="211">
        <v>30</v>
      </c>
      <c r="B45" s="212" t="s">
        <v>34</v>
      </c>
      <c r="C45" s="213">
        <v>1.84</v>
      </c>
    </row>
    <row r="46" spans="1:3">
      <c r="A46" s="208">
        <v>8</v>
      </c>
      <c r="B46" s="209" t="s">
        <v>37</v>
      </c>
      <c r="C46" s="210"/>
    </row>
    <row r="47" spans="1:3">
      <c r="A47" s="211">
        <v>31</v>
      </c>
      <c r="B47" s="212" t="s">
        <v>36</v>
      </c>
      <c r="C47" s="213">
        <v>7.82</v>
      </c>
    </row>
    <row r="48" spans="1:3" ht="25.5">
      <c r="A48" s="211">
        <v>32</v>
      </c>
      <c r="B48" s="212" t="s">
        <v>38</v>
      </c>
      <c r="C48" s="213">
        <v>5.68</v>
      </c>
    </row>
    <row r="49" spans="1:3" ht="25.5">
      <c r="A49" s="211">
        <v>33</v>
      </c>
      <c r="B49" s="212" t="s">
        <v>39</v>
      </c>
      <c r="C49" s="213">
        <v>4.37</v>
      </c>
    </row>
    <row r="50" spans="1:3">
      <c r="A50" s="208">
        <v>9</v>
      </c>
      <c r="B50" s="209" t="s">
        <v>41</v>
      </c>
      <c r="C50" s="210"/>
    </row>
    <row r="51" spans="1:3">
      <c r="A51" s="211">
        <v>34</v>
      </c>
      <c r="B51" s="212" t="s">
        <v>40</v>
      </c>
      <c r="C51" s="213">
        <v>0.97</v>
      </c>
    </row>
    <row r="52" spans="1:3">
      <c r="A52" s="211">
        <v>35</v>
      </c>
      <c r="B52" s="212" t="s">
        <v>42</v>
      </c>
      <c r="C52" s="213">
        <v>1.1100000000000001</v>
      </c>
    </row>
    <row r="53" spans="1:3">
      <c r="A53" s="211">
        <v>36</v>
      </c>
      <c r="B53" s="212" t="s">
        <v>43</v>
      </c>
      <c r="C53" s="213">
        <v>1.97</v>
      </c>
    </row>
    <row r="54" spans="1:3">
      <c r="A54" s="211">
        <v>37</v>
      </c>
      <c r="B54" s="212" t="s">
        <v>44</v>
      </c>
      <c r="C54" s="213">
        <v>2.78</v>
      </c>
    </row>
    <row r="55" spans="1:3">
      <c r="A55" s="211">
        <v>38</v>
      </c>
      <c r="B55" s="212" t="s">
        <v>45</v>
      </c>
      <c r="C55" s="213">
        <v>1.1499999999999999</v>
      </c>
    </row>
    <row r="56" spans="1:3">
      <c r="A56" s="211">
        <v>39</v>
      </c>
      <c r="B56" s="212" t="s">
        <v>46</v>
      </c>
      <c r="C56" s="213">
        <v>1.22</v>
      </c>
    </row>
    <row r="57" spans="1:3">
      <c r="A57" s="211">
        <v>40</v>
      </c>
      <c r="B57" s="212" t="s">
        <v>47</v>
      </c>
      <c r="C57" s="213">
        <v>1.78</v>
      </c>
    </row>
    <row r="58" spans="1:3">
      <c r="A58" s="211">
        <v>41</v>
      </c>
      <c r="B58" s="212" t="s">
        <v>48</v>
      </c>
      <c r="C58" s="213">
        <v>2.23</v>
      </c>
    </row>
    <row r="59" spans="1:3">
      <c r="A59" s="211">
        <v>42</v>
      </c>
      <c r="B59" s="212" t="s">
        <v>49</v>
      </c>
      <c r="C59" s="213">
        <v>2.36</v>
      </c>
    </row>
    <row r="60" spans="1:3">
      <c r="A60" s="211">
        <v>43</v>
      </c>
      <c r="B60" s="212" t="s">
        <v>50</v>
      </c>
      <c r="C60" s="213">
        <v>4.28</v>
      </c>
    </row>
    <row r="61" spans="1:3">
      <c r="A61" s="208">
        <v>10</v>
      </c>
      <c r="B61" s="209" t="s">
        <v>52</v>
      </c>
      <c r="C61" s="210"/>
    </row>
    <row r="62" spans="1:3">
      <c r="A62" s="211">
        <v>44</v>
      </c>
      <c r="B62" s="212" t="s">
        <v>51</v>
      </c>
      <c r="C62" s="213">
        <v>2.95</v>
      </c>
    </row>
    <row r="63" spans="1:3">
      <c r="A63" s="211">
        <v>45</v>
      </c>
      <c r="B63" s="212" t="s">
        <v>53</v>
      </c>
      <c r="C63" s="213">
        <v>5.33</v>
      </c>
    </row>
    <row r="64" spans="1:3">
      <c r="A64" s="211">
        <v>46</v>
      </c>
      <c r="B64" s="212" t="s">
        <v>54</v>
      </c>
      <c r="C64" s="213">
        <v>0.77</v>
      </c>
    </row>
    <row r="65" spans="1:3">
      <c r="A65" s="211">
        <v>47</v>
      </c>
      <c r="B65" s="212" t="s">
        <v>55</v>
      </c>
      <c r="C65" s="213">
        <v>0.97</v>
      </c>
    </row>
    <row r="66" spans="1:3">
      <c r="A66" s="211">
        <v>48</v>
      </c>
      <c r="B66" s="212" t="s">
        <v>56</v>
      </c>
      <c r="C66" s="213">
        <v>0.88</v>
      </c>
    </row>
    <row r="67" spans="1:3">
      <c r="A67" s="211">
        <v>49</v>
      </c>
      <c r="B67" s="212" t="s">
        <v>57</v>
      </c>
      <c r="C67" s="213">
        <v>1.05</v>
      </c>
    </row>
    <row r="68" spans="1:3">
      <c r="A68" s="211">
        <v>50</v>
      </c>
      <c r="B68" s="212" t="s">
        <v>58</v>
      </c>
      <c r="C68" s="213">
        <v>1.25</v>
      </c>
    </row>
    <row r="69" spans="1:3">
      <c r="A69" s="208">
        <v>11</v>
      </c>
      <c r="B69" s="209" t="s">
        <v>60</v>
      </c>
      <c r="C69" s="210"/>
    </row>
    <row r="70" spans="1:3">
      <c r="A70" s="211">
        <v>51</v>
      </c>
      <c r="B70" s="212" t="s">
        <v>59</v>
      </c>
      <c r="C70" s="213">
        <v>1.51</v>
      </c>
    </row>
    <row r="71" spans="1:3">
      <c r="A71" s="211">
        <v>52</v>
      </c>
      <c r="B71" s="212" t="s">
        <v>61</v>
      </c>
      <c r="C71" s="213">
        <v>2.2599999999999998</v>
      </c>
    </row>
    <row r="72" spans="1:3">
      <c r="A72" s="211">
        <v>53</v>
      </c>
      <c r="B72" s="212" t="s">
        <v>62</v>
      </c>
      <c r="C72" s="213">
        <v>1.38</v>
      </c>
    </row>
    <row r="73" spans="1:3">
      <c r="A73" s="211">
        <v>54</v>
      </c>
      <c r="B73" s="212" t="s">
        <v>63</v>
      </c>
      <c r="C73" s="213">
        <v>2.82</v>
      </c>
    </row>
    <row r="74" spans="1:3">
      <c r="A74" s="208">
        <v>12</v>
      </c>
      <c r="B74" s="209" t="s">
        <v>65</v>
      </c>
      <c r="C74" s="210"/>
    </row>
    <row r="75" spans="1:3">
      <c r="A75" s="211">
        <v>55</v>
      </c>
      <c r="B75" s="212" t="s">
        <v>64</v>
      </c>
      <c r="C75" s="213">
        <v>0.57999999999999996</v>
      </c>
    </row>
    <row r="76" spans="1:3">
      <c r="A76" s="211">
        <v>56</v>
      </c>
      <c r="B76" s="212" t="s">
        <v>66</v>
      </c>
      <c r="C76" s="213">
        <v>0.62</v>
      </c>
    </row>
    <row r="77" spans="1:3">
      <c r="A77" s="211">
        <v>57</v>
      </c>
      <c r="B77" s="212" t="s">
        <v>67</v>
      </c>
      <c r="C77" s="213">
        <v>1.4</v>
      </c>
    </row>
    <row r="78" spans="1:3">
      <c r="A78" s="211">
        <v>58</v>
      </c>
      <c r="B78" s="212" t="s">
        <v>68</v>
      </c>
      <c r="C78" s="213">
        <v>1.27</v>
      </c>
    </row>
    <row r="79" spans="1:3">
      <c r="A79" s="211">
        <v>59</v>
      </c>
      <c r="B79" s="212" t="s">
        <v>69</v>
      </c>
      <c r="C79" s="213">
        <v>3.12</v>
      </c>
    </row>
    <row r="80" spans="1:3">
      <c r="A80" s="211">
        <v>60</v>
      </c>
      <c r="B80" s="212" t="s">
        <v>70</v>
      </c>
      <c r="C80" s="213">
        <v>4.51</v>
      </c>
    </row>
    <row r="81" spans="1:3">
      <c r="A81" s="211">
        <v>61</v>
      </c>
      <c r="B81" s="212" t="s">
        <v>71</v>
      </c>
      <c r="C81" s="213">
        <v>1.18</v>
      </c>
    </row>
    <row r="82" spans="1:3">
      <c r="A82" s="211">
        <v>62</v>
      </c>
      <c r="B82" s="212" t="s">
        <v>72</v>
      </c>
      <c r="C82" s="213">
        <v>0.98</v>
      </c>
    </row>
    <row r="83" spans="1:3">
      <c r="A83" s="211">
        <v>63</v>
      </c>
      <c r="B83" s="212" t="s">
        <v>73</v>
      </c>
      <c r="C83" s="213">
        <v>0.35</v>
      </c>
    </row>
    <row r="84" spans="1:3">
      <c r="A84" s="211">
        <v>64</v>
      </c>
      <c r="B84" s="212" t="s">
        <v>74</v>
      </c>
      <c r="C84" s="213">
        <v>0.5</v>
      </c>
    </row>
    <row r="85" spans="1:3">
      <c r="A85" s="211">
        <v>65</v>
      </c>
      <c r="B85" s="212" t="s">
        <v>75</v>
      </c>
      <c r="C85" s="213">
        <v>1.01</v>
      </c>
    </row>
    <row r="86" spans="1:3">
      <c r="A86" s="211">
        <v>66</v>
      </c>
      <c r="B86" s="212" t="s">
        <v>76</v>
      </c>
      <c r="C86" s="213">
        <v>2.2999999999999998</v>
      </c>
    </row>
    <row r="87" spans="1:3">
      <c r="A87" s="208">
        <v>13</v>
      </c>
      <c r="B87" s="209" t="s">
        <v>78</v>
      </c>
      <c r="C87" s="210"/>
    </row>
    <row r="88" spans="1:3">
      <c r="A88" s="211">
        <v>67</v>
      </c>
      <c r="B88" s="212" t="s">
        <v>77</v>
      </c>
      <c r="C88" s="213">
        <v>1.42</v>
      </c>
    </row>
    <row r="89" spans="1:3">
      <c r="A89" s="211">
        <v>68</v>
      </c>
      <c r="B89" s="212" t="s">
        <v>79</v>
      </c>
      <c r="C89" s="213">
        <v>2.81</v>
      </c>
    </row>
    <row r="90" spans="1:3">
      <c r="A90" s="211">
        <v>69</v>
      </c>
      <c r="B90" s="212" t="s">
        <v>955</v>
      </c>
      <c r="C90" s="213">
        <v>3.48</v>
      </c>
    </row>
    <row r="91" spans="1:3">
      <c r="A91" s="211">
        <v>70</v>
      </c>
      <c r="B91" s="212" t="s">
        <v>80</v>
      </c>
      <c r="C91" s="213">
        <v>1.1200000000000001</v>
      </c>
    </row>
    <row r="92" spans="1:3">
      <c r="A92" s="211">
        <v>71</v>
      </c>
      <c r="B92" s="212" t="s">
        <v>81</v>
      </c>
      <c r="C92" s="213">
        <v>2.0099999999999998</v>
      </c>
    </row>
    <row r="93" spans="1:3">
      <c r="A93" s="211">
        <v>72</v>
      </c>
      <c r="B93" s="212" t="s">
        <v>82</v>
      </c>
      <c r="C93" s="213">
        <v>1.42</v>
      </c>
    </row>
    <row r="94" spans="1:3">
      <c r="A94" s="211">
        <v>73</v>
      </c>
      <c r="B94" s="212" t="s">
        <v>83</v>
      </c>
      <c r="C94" s="213">
        <v>2.38</v>
      </c>
    </row>
    <row r="95" spans="1:3">
      <c r="A95" s="208">
        <v>14</v>
      </c>
      <c r="B95" s="209" t="s">
        <v>85</v>
      </c>
      <c r="C95" s="210"/>
    </row>
    <row r="96" spans="1:3">
      <c r="A96" s="211">
        <v>74</v>
      </c>
      <c r="B96" s="212" t="s">
        <v>84</v>
      </c>
      <c r="C96" s="213">
        <v>0.84</v>
      </c>
    </row>
    <row r="97" spans="1:3">
      <c r="A97" s="211">
        <v>75</v>
      </c>
      <c r="B97" s="212" t="s">
        <v>86</v>
      </c>
      <c r="C97" s="213">
        <v>1.74</v>
      </c>
    </row>
    <row r="98" spans="1:3">
      <c r="A98" s="211">
        <v>76</v>
      </c>
      <c r="B98" s="212" t="s">
        <v>87</v>
      </c>
      <c r="C98" s="213">
        <v>2.4900000000000002</v>
      </c>
    </row>
    <row r="99" spans="1:3">
      <c r="A99" s="208">
        <v>15</v>
      </c>
      <c r="B99" s="209" t="s">
        <v>89</v>
      </c>
      <c r="C99" s="210"/>
    </row>
    <row r="100" spans="1:3">
      <c r="A100" s="211">
        <v>77</v>
      </c>
      <c r="B100" s="212" t="s">
        <v>88</v>
      </c>
      <c r="C100" s="213">
        <v>0.98</v>
      </c>
    </row>
    <row r="101" spans="1:3">
      <c r="A101" s="211">
        <v>78</v>
      </c>
      <c r="B101" s="212" t="s">
        <v>90</v>
      </c>
      <c r="C101" s="213">
        <v>1.55</v>
      </c>
    </row>
    <row r="102" spans="1:3">
      <c r="A102" s="211">
        <v>79</v>
      </c>
      <c r="B102" s="212" t="s">
        <v>91</v>
      </c>
      <c r="C102" s="213">
        <v>0.84</v>
      </c>
    </row>
    <row r="103" spans="1:3">
      <c r="A103" s="211">
        <v>80</v>
      </c>
      <c r="B103" s="212" t="s">
        <v>92</v>
      </c>
      <c r="C103" s="213">
        <v>1.33</v>
      </c>
    </row>
    <row r="104" spans="1:3">
      <c r="A104" s="211">
        <v>81</v>
      </c>
      <c r="B104" s="212" t="s">
        <v>93</v>
      </c>
      <c r="C104" s="213">
        <v>0.96</v>
      </c>
    </row>
    <row r="105" spans="1:3">
      <c r="A105" s="211">
        <v>82</v>
      </c>
      <c r="B105" s="212" t="s">
        <v>94</v>
      </c>
      <c r="C105" s="213">
        <v>2.0099999999999998</v>
      </c>
    </row>
    <row r="106" spans="1:3">
      <c r="A106" s="211">
        <v>83</v>
      </c>
      <c r="B106" s="212" t="s">
        <v>95</v>
      </c>
      <c r="C106" s="213">
        <v>1.02</v>
      </c>
    </row>
    <row r="107" spans="1:3">
      <c r="A107" s="211">
        <v>84</v>
      </c>
      <c r="B107" s="212" t="s">
        <v>96</v>
      </c>
      <c r="C107" s="213">
        <v>1.95</v>
      </c>
    </row>
    <row r="108" spans="1:3">
      <c r="A108" s="211">
        <v>85</v>
      </c>
      <c r="B108" s="212" t="s">
        <v>97</v>
      </c>
      <c r="C108" s="213">
        <v>0.74</v>
      </c>
    </row>
    <row r="109" spans="1:3">
      <c r="A109" s="211">
        <v>86</v>
      </c>
      <c r="B109" s="212" t="s">
        <v>98</v>
      </c>
      <c r="C109" s="213">
        <v>0.99</v>
      </c>
    </row>
    <row r="110" spans="1:3">
      <c r="A110" s="211">
        <v>87</v>
      </c>
      <c r="B110" s="212" t="s">
        <v>99</v>
      </c>
      <c r="C110" s="213">
        <v>1.1499999999999999</v>
      </c>
    </row>
    <row r="111" spans="1:3">
      <c r="A111" s="211">
        <v>88</v>
      </c>
      <c r="B111" s="212" t="s">
        <v>100</v>
      </c>
      <c r="C111" s="213">
        <v>2.82</v>
      </c>
    </row>
    <row r="112" spans="1:3">
      <c r="A112" s="211">
        <v>89</v>
      </c>
      <c r="B112" s="212" t="s">
        <v>101</v>
      </c>
      <c r="C112" s="213">
        <v>2.52</v>
      </c>
    </row>
    <row r="113" spans="1:3">
      <c r="A113" s="211">
        <v>90</v>
      </c>
      <c r="B113" s="212" t="s">
        <v>102</v>
      </c>
      <c r="C113" s="213">
        <v>3.12</v>
      </c>
    </row>
    <row r="114" spans="1:3">
      <c r="A114" s="211">
        <v>91</v>
      </c>
      <c r="B114" s="212" t="s">
        <v>103</v>
      </c>
      <c r="C114" s="213">
        <v>4.51</v>
      </c>
    </row>
    <row r="115" spans="1:3">
      <c r="A115" s="211">
        <v>92</v>
      </c>
      <c r="B115" s="212" t="s">
        <v>104</v>
      </c>
      <c r="C115" s="213">
        <v>0.82</v>
      </c>
    </row>
    <row r="116" spans="1:3">
      <c r="A116" s="208">
        <v>16</v>
      </c>
      <c r="B116" s="209" t="s">
        <v>106</v>
      </c>
      <c r="C116" s="210"/>
    </row>
    <row r="117" spans="1:3">
      <c r="A117" s="211">
        <v>93</v>
      </c>
      <c r="B117" s="212" t="s">
        <v>105</v>
      </c>
      <c r="C117" s="213">
        <v>0.98</v>
      </c>
    </row>
    <row r="118" spans="1:3">
      <c r="A118" s="211">
        <v>94</v>
      </c>
      <c r="B118" s="212" t="s">
        <v>107</v>
      </c>
      <c r="C118" s="213">
        <v>1.49</v>
      </c>
    </row>
    <row r="119" spans="1:3">
      <c r="A119" s="211">
        <v>95</v>
      </c>
      <c r="B119" s="212" t="s">
        <v>108</v>
      </c>
      <c r="C119" s="213">
        <v>0.68</v>
      </c>
    </row>
    <row r="120" spans="1:3">
      <c r="A120" s="211">
        <v>96</v>
      </c>
      <c r="B120" s="212" t="s">
        <v>109</v>
      </c>
      <c r="C120" s="213">
        <v>1.01</v>
      </c>
    </row>
    <row r="121" spans="1:3">
      <c r="A121" s="211">
        <v>97</v>
      </c>
      <c r="B121" s="212" t="s">
        <v>110</v>
      </c>
      <c r="C121" s="213">
        <v>0.4</v>
      </c>
    </row>
    <row r="122" spans="1:3">
      <c r="A122" s="211">
        <v>98</v>
      </c>
      <c r="B122" s="212" t="s">
        <v>111</v>
      </c>
      <c r="C122" s="213">
        <v>1.54</v>
      </c>
    </row>
    <row r="123" spans="1:3">
      <c r="A123" s="211">
        <v>99</v>
      </c>
      <c r="B123" s="212" t="s">
        <v>112</v>
      </c>
      <c r="C123" s="213">
        <v>4.13</v>
      </c>
    </row>
    <row r="124" spans="1:3">
      <c r="A124" s="211">
        <v>100</v>
      </c>
      <c r="B124" s="212" t="s">
        <v>113</v>
      </c>
      <c r="C124" s="213">
        <v>5.82</v>
      </c>
    </row>
    <row r="125" spans="1:3">
      <c r="A125" s="211">
        <v>101</v>
      </c>
      <c r="B125" s="212" t="s">
        <v>114</v>
      </c>
      <c r="C125" s="213">
        <v>1.41</v>
      </c>
    </row>
    <row r="126" spans="1:3">
      <c r="A126" s="211">
        <v>102</v>
      </c>
      <c r="B126" s="212" t="s">
        <v>115</v>
      </c>
      <c r="C126" s="213">
        <v>2.19</v>
      </c>
    </row>
    <row r="127" spans="1:3">
      <c r="A127" s="211">
        <v>103</v>
      </c>
      <c r="B127" s="212" t="s">
        <v>116</v>
      </c>
      <c r="C127" s="213">
        <v>2.42</v>
      </c>
    </row>
    <row r="128" spans="1:3">
      <c r="A128" s="211">
        <v>104</v>
      </c>
      <c r="B128" s="212" t="s">
        <v>117</v>
      </c>
      <c r="C128" s="213">
        <v>1.02</v>
      </c>
    </row>
    <row r="129" spans="1:3">
      <c r="A129" s="208">
        <v>17</v>
      </c>
      <c r="B129" s="209" t="s">
        <v>119</v>
      </c>
      <c r="C129" s="210"/>
    </row>
    <row r="130" spans="1:3">
      <c r="A130" s="211">
        <v>105</v>
      </c>
      <c r="B130" s="212" t="s">
        <v>118</v>
      </c>
      <c r="C130" s="213">
        <v>4.21</v>
      </c>
    </row>
    <row r="131" spans="1:3">
      <c r="A131" s="211">
        <v>106</v>
      </c>
      <c r="B131" s="212" t="s">
        <v>120</v>
      </c>
      <c r="C131" s="213">
        <v>16.02</v>
      </c>
    </row>
    <row r="132" spans="1:3" ht="25.5">
      <c r="A132" s="211">
        <v>107</v>
      </c>
      <c r="B132" s="212" t="s">
        <v>121</v>
      </c>
      <c r="C132" s="213">
        <v>7.4</v>
      </c>
    </row>
    <row r="133" spans="1:3">
      <c r="A133" s="211">
        <v>108</v>
      </c>
      <c r="B133" s="212" t="s">
        <v>122</v>
      </c>
      <c r="C133" s="213">
        <v>1.92</v>
      </c>
    </row>
    <row r="134" spans="1:3">
      <c r="A134" s="211">
        <v>109</v>
      </c>
      <c r="B134" s="212" t="s">
        <v>123</v>
      </c>
      <c r="C134" s="213">
        <v>1.39</v>
      </c>
    </row>
    <row r="135" spans="1:3">
      <c r="A135" s="211">
        <v>110</v>
      </c>
      <c r="B135" s="212" t="s">
        <v>124</v>
      </c>
      <c r="C135" s="213">
        <v>1.89</v>
      </c>
    </row>
    <row r="136" spans="1:3">
      <c r="A136" s="211">
        <v>111</v>
      </c>
      <c r="B136" s="212" t="s">
        <v>125</v>
      </c>
      <c r="C136" s="213">
        <v>2.56</v>
      </c>
    </row>
    <row r="137" spans="1:3">
      <c r="A137" s="208">
        <v>18</v>
      </c>
      <c r="B137" s="209" t="s">
        <v>349</v>
      </c>
      <c r="C137" s="210"/>
    </row>
    <row r="138" spans="1:3">
      <c r="A138" s="211">
        <v>112</v>
      </c>
      <c r="B138" s="212" t="s">
        <v>126</v>
      </c>
      <c r="C138" s="213">
        <v>1.66</v>
      </c>
    </row>
    <row r="139" spans="1:3">
      <c r="A139" s="211">
        <v>113</v>
      </c>
      <c r="B139" s="212" t="s">
        <v>127</v>
      </c>
      <c r="C139" s="213">
        <v>1.82</v>
      </c>
    </row>
    <row r="140" spans="1:3">
      <c r="A140" s="211">
        <v>114</v>
      </c>
      <c r="B140" s="212" t="s">
        <v>128</v>
      </c>
      <c r="C140" s="213">
        <v>1.71</v>
      </c>
    </row>
    <row r="141" spans="1:3">
      <c r="A141" s="208">
        <v>19</v>
      </c>
      <c r="B141" s="209" t="s">
        <v>130</v>
      </c>
      <c r="C141" s="210"/>
    </row>
    <row r="142" spans="1:3">
      <c r="A142" s="211">
        <v>115</v>
      </c>
      <c r="B142" s="212" t="s">
        <v>129</v>
      </c>
      <c r="C142" s="213">
        <v>1.98</v>
      </c>
    </row>
    <row r="143" spans="1:3">
      <c r="A143" s="211">
        <v>116</v>
      </c>
      <c r="B143" s="212" t="s">
        <v>131</v>
      </c>
      <c r="C143" s="213">
        <v>3.66</v>
      </c>
    </row>
    <row r="144" spans="1:3">
      <c r="A144" s="211">
        <v>117</v>
      </c>
      <c r="B144" s="212" t="s">
        <v>132</v>
      </c>
      <c r="C144" s="213">
        <v>4.05</v>
      </c>
    </row>
    <row r="145" spans="1:3">
      <c r="A145" s="211">
        <v>118</v>
      </c>
      <c r="B145" s="212" t="s">
        <v>133</v>
      </c>
      <c r="C145" s="213">
        <v>2.4500000000000002</v>
      </c>
    </row>
    <row r="146" spans="1:3">
      <c r="A146" s="211">
        <v>119</v>
      </c>
      <c r="B146" s="212" t="s">
        <v>134</v>
      </c>
      <c r="C146" s="213">
        <v>4.24</v>
      </c>
    </row>
    <row r="147" spans="1:3">
      <c r="A147" s="211">
        <v>120</v>
      </c>
      <c r="B147" s="212" t="s">
        <v>135</v>
      </c>
      <c r="C147" s="213">
        <v>1.4</v>
      </c>
    </row>
    <row r="148" spans="1:3">
      <c r="A148" s="211">
        <v>121</v>
      </c>
      <c r="B148" s="212" t="s">
        <v>136</v>
      </c>
      <c r="C148" s="213">
        <v>2.46</v>
      </c>
    </row>
    <row r="149" spans="1:3">
      <c r="A149" s="211">
        <v>122</v>
      </c>
      <c r="B149" s="212" t="s">
        <v>137</v>
      </c>
      <c r="C149" s="213">
        <v>3.24</v>
      </c>
    </row>
    <row r="150" spans="1:3">
      <c r="A150" s="211">
        <v>123</v>
      </c>
      <c r="B150" s="212" t="s">
        <v>138</v>
      </c>
      <c r="C150" s="213">
        <v>1.0900000000000001</v>
      </c>
    </row>
    <row r="151" spans="1:3">
      <c r="A151" s="211">
        <v>124</v>
      </c>
      <c r="B151" s="212" t="s">
        <v>139</v>
      </c>
      <c r="C151" s="213">
        <v>1.36</v>
      </c>
    </row>
    <row r="152" spans="1:3">
      <c r="A152" s="211">
        <v>125</v>
      </c>
      <c r="B152" s="212" t="s">
        <v>140</v>
      </c>
      <c r="C152" s="213">
        <v>1.41</v>
      </c>
    </row>
    <row r="153" spans="1:3">
      <c r="A153" s="211">
        <v>126</v>
      </c>
      <c r="B153" s="212" t="s">
        <v>141</v>
      </c>
      <c r="C153" s="213">
        <v>1.88</v>
      </c>
    </row>
    <row r="154" spans="1:3">
      <c r="A154" s="211">
        <v>127</v>
      </c>
      <c r="B154" s="212" t="s">
        <v>142</v>
      </c>
      <c r="C154" s="213">
        <v>1.92</v>
      </c>
    </row>
    <row r="155" spans="1:3">
      <c r="A155" s="211">
        <v>128</v>
      </c>
      <c r="B155" s="212" t="s">
        <v>951</v>
      </c>
      <c r="C155" s="213">
        <v>2.29</v>
      </c>
    </row>
    <row r="156" spans="1:3">
      <c r="A156" s="211">
        <v>129</v>
      </c>
      <c r="B156" s="212" t="s">
        <v>143</v>
      </c>
      <c r="C156" s="213">
        <v>3.12</v>
      </c>
    </row>
    <row r="157" spans="1:3">
      <c r="A157" s="211">
        <v>130</v>
      </c>
      <c r="B157" s="212" t="s">
        <v>144</v>
      </c>
      <c r="C157" s="213">
        <v>1.96</v>
      </c>
    </row>
    <row r="158" spans="1:3">
      <c r="A158" s="211">
        <v>131</v>
      </c>
      <c r="B158" s="212" t="s">
        <v>145</v>
      </c>
      <c r="C158" s="213">
        <v>2.17</v>
      </c>
    </row>
    <row r="159" spans="1:3">
      <c r="A159" s="211">
        <v>132</v>
      </c>
      <c r="B159" s="212" t="s">
        <v>146</v>
      </c>
      <c r="C159" s="213">
        <v>2.02</v>
      </c>
    </row>
    <row r="160" spans="1:3">
      <c r="A160" s="211">
        <v>133</v>
      </c>
      <c r="B160" s="212" t="s">
        <v>147</v>
      </c>
      <c r="C160" s="213">
        <v>2.57</v>
      </c>
    </row>
    <row r="161" spans="1:3">
      <c r="A161" s="211">
        <v>134</v>
      </c>
      <c r="B161" s="212" t="s">
        <v>148</v>
      </c>
      <c r="C161" s="213">
        <v>3.14</v>
      </c>
    </row>
    <row r="162" spans="1:3">
      <c r="A162" s="211">
        <v>135</v>
      </c>
      <c r="B162" s="212" t="s">
        <v>149</v>
      </c>
      <c r="C162" s="213">
        <v>2.48</v>
      </c>
    </row>
    <row r="163" spans="1:3">
      <c r="A163" s="211">
        <v>136</v>
      </c>
      <c r="B163" s="212" t="s">
        <v>150</v>
      </c>
      <c r="C163" s="213">
        <v>0.5</v>
      </c>
    </row>
    <row r="164" spans="1:3" ht="25.5">
      <c r="A164" s="211">
        <v>137</v>
      </c>
      <c r="B164" s="212" t="s">
        <v>151</v>
      </c>
      <c r="C164" s="213">
        <v>1.91</v>
      </c>
    </row>
    <row r="165" spans="1:3">
      <c r="A165" s="211">
        <v>138</v>
      </c>
      <c r="B165" s="212" t="s">
        <v>152</v>
      </c>
      <c r="C165" s="213">
        <v>2.88</v>
      </c>
    </row>
    <row r="166" spans="1:3">
      <c r="A166" s="211">
        <v>139</v>
      </c>
      <c r="B166" s="212" t="s">
        <v>153</v>
      </c>
      <c r="C166" s="213">
        <v>4.25</v>
      </c>
    </row>
    <row r="167" spans="1:3">
      <c r="A167" s="211">
        <v>140</v>
      </c>
      <c r="B167" s="212" t="s">
        <v>154</v>
      </c>
      <c r="C167" s="213">
        <v>2.56</v>
      </c>
    </row>
    <row r="168" spans="1:3">
      <c r="A168" s="211">
        <v>141</v>
      </c>
      <c r="B168" s="212" t="s">
        <v>155</v>
      </c>
      <c r="C168" s="213">
        <v>3.6</v>
      </c>
    </row>
    <row r="169" spans="1:3">
      <c r="A169" s="211">
        <v>142</v>
      </c>
      <c r="B169" s="212" t="s">
        <v>156</v>
      </c>
      <c r="C169" s="213">
        <v>4.2699999999999996</v>
      </c>
    </row>
    <row r="170" spans="1:3" ht="25.5">
      <c r="A170" s="211">
        <v>143</v>
      </c>
      <c r="B170" s="212" t="s">
        <v>157</v>
      </c>
      <c r="C170" s="213">
        <v>3.46</v>
      </c>
    </row>
    <row r="171" spans="1:3" ht="25.5">
      <c r="A171" s="211">
        <v>144</v>
      </c>
      <c r="B171" s="212" t="s">
        <v>952</v>
      </c>
      <c r="C171" s="213">
        <v>2.0499999999999998</v>
      </c>
    </row>
    <row r="172" spans="1:3" ht="25.5">
      <c r="A172" s="211">
        <v>145</v>
      </c>
      <c r="B172" s="212" t="s">
        <v>158</v>
      </c>
      <c r="C172" s="213">
        <v>2.8</v>
      </c>
    </row>
    <row r="173" spans="1:3" ht="25.5">
      <c r="A173" s="211">
        <v>146</v>
      </c>
      <c r="B173" s="212" t="s">
        <v>159</v>
      </c>
      <c r="C173" s="213">
        <v>7.92</v>
      </c>
    </row>
    <row r="174" spans="1:3">
      <c r="A174" s="211">
        <v>147</v>
      </c>
      <c r="B174" s="212" t="s">
        <v>160</v>
      </c>
      <c r="C174" s="213">
        <v>2</v>
      </c>
    </row>
    <row r="175" spans="1:3">
      <c r="A175" s="211">
        <v>148</v>
      </c>
      <c r="B175" s="212" t="s">
        <v>161</v>
      </c>
      <c r="C175" s="213">
        <v>2.21</v>
      </c>
    </row>
    <row r="176" spans="1:3">
      <c r="A176" s="211">
        <v>149</v>
      </c>
      <c r="B176" s="212" t="s">
        <v>162</v>
      </c>
      <c r="C176" s="213">
        <v>3.53</v>
      </c>
    </row>
    <row r="177" spans="1:3">
      <c r="A177" s="208">
        <v>20</v>
      </c>
      <c r="B177" s="209" t="s">
        <v>164</v>
      </c>
      <c r="C177" s="210"/>
    </row>
    <row r="178" spans="1:3">
      <c r="A178" s="211">
        <v>150</v>
      </c>
      <c r="B178" s="212" t="s">
        <v>163</v>
      </c>
      <c r="C178" s="213">
        <v>0.66</v>
      </c>
    </row>
    <row r="179" spans="1:3">
      <c r="A179" s="211">
        <v>151</v>
      </c>
      <c r="B179" s="212" t="s">
        <v>165</v>
      </c>
      <c r="C179" s="213">
        <v>0.47</v>
      </c>
    </row>
    <row r="180" spans="1:3">
      <c r="A180" s="211">
        <v>152</v>
      </c>
      <c r="B180" s="212" t="s">
        <v>166</v>
      </c>
      <c r="C180" s="213">
        <v>0.61</v>
      </c>
    </row>
    <row r="181" spans="1:3" ht="25.5">
      <c r="A181" s="211">
        <v>153</v>
      </c>
      <c r="B181" s="212" t="s">
        <v>167</v>
      </c>
      <c r="C181" s="213">
        <v>0.71</v>
      </c>
    </row>
    <row r="182" spans="1:3">
      <c r="A182" s="211">
        <v>154</v>
      </c>
      <c r="B182" s="212" t="s">
        <v>168</v>
      </c>
      <c r="C182" s="213">
        <v>0.84</v>
      </c>
    </row>
    <row r="183" spans="1:3">
      <c r="A183" s="211">
        <v>155</v>
      </c>
      <c r="B183" s="212" t="s">
        <v>169</v>
      </c>
      <c r="C183" s="213">
        <v>0.91</v>
      </c>
    </row>
    <row r="184" spans="1:3">
      <c r="A184" s="211">
        <v>156</v>
      </c>
      <c r="B184" s="212" t="s">
        <v>170</v>
      </c>
      <c r="C184" s="213">
        <v>1.1000000000000001</v>
      </c>
    </row>
    <row r="185" spans="1:3">
      <c r="A185" s="211">
        <v>157</v>
      </c>
      <c r="B185" s="212" t="s">
        <v>171</v>
      </c>
      <c r="C185" s="213">
        <v>1.35</v>
      </c>
    </row>
    <row r="186" spans="1:3">
      <c r="A186" s="211">
        <v>158</v>
      </c>
      <c r="B186" s="212" t="s">
        <v>172</v>
      </c>
      <c r="C186" s="213">
        <v>1.96</v>
      </c>
    </row>
    <row r="187" spans="1:3">
      <c r="A187" s="211">
        <v>159</v>
      </c>
      <c r="B187" s="212" t="s">
        <v>173</v>
      </c>
      <c r="C187" s="213">
        <v>25</v>
      </c>
    </row>
    <row r="188" spans="1:3">
      <c r="A188" s="208">
        <v>21</v>
      </c>
      <c r="B188" s="209" t="s">
        <v>175</v>
      </c>
      <c r="C188" s="210"/>
    </row>
    <row r="189" spans="1:3">
      <c r="A189" s="211">
        <v>160</v>
      </c>
      <c r="B189" s="212" t="s">
        <v>174</v>
      </c>
      <c r="C189" s="213">
        <v>0.49</v>
      </c>
    </row>
    <row r="190" spans="1:3">
      <c r="A190" s="211">
        <v>161</v>
      </c>
      <c r="B190" s="212" t="s">
        <v>176</v>
      </c>
      <c r="C190" s="213">
        <v>0.79</v>
      </c>
    </row>
    <row r="191" spans="1:3">
      <c r="A191" s="211">
        <v>162</v>
      </c>
      <c r="B191" s="212" t="s">
        <v>177</v>
      </c>
      <c r="C191" s="213">
        <v>1.07</v>
      </c>
    </row>
    <row r="192" spans="1:3">
      <c r="A192" s="211">
        <v>163</v>
      </c>
      <c r="B192" s="212" t="s">
        <v>178</v>
      </c>
      <c r="C192" s="213">
        <v>1.19</v>
      </c>
    </row>
    <row r="193" spans="1:3">
      <c r="A193" s="211">
        <v>164</v>
      </c>
      <c r="B193" s="212" t="s">
        <v>179</v>
      </c>
      <c r="C193" s="213">
        <v>2.11</v>
      </c>
    </row>
    <row r="194" spans="1:3">
      <c r="A194" s="211">
        <v>165</v>
      </c>
      <c r="B194" s="212" t="s">
        <v>180</v>
      </c>
      <c r="C194" s="213">
        <v>2.33</v>
      </c>
    </row>
    <row r="195" spans="1:3">
      <c r="A195" s="211">
        <v>166</v>
      </c>
      <c r="B195" s="212" t="s">
        <v>181</v>
      </c>
      <c r="C195" s="213">
        <v>0.51</v>
      </c>
    </row>
    <row r="196" spans="1:3">
      <c r="A196" s="211">
        <v>167</v>
      </c>
      <c r="B196" s="212" t="s">
        <v>182</v>
      </c>
      <c r="C196" s="213">
        <v>0.66</v>
      </c>
    </row>
    <row r="197" spans="1:3">
      <c r="A197" s="208">
        <v>22</v>
      </c>
      <c r="B197" s="209" t="s">
        <v>184</v>
      </c>
      <c r="C197" s="210"/>
    </row>
    <row r="198" spans="1:3">
      <c r="A198" s="211">
        <v>168</v>
      </c>
      <c r="B198" s="212" t="s">
        <v>183</v>
      </c>
      <c r="C198" s="213">
        <v>1.1100000000000001</v>
      </c>
    </row>
    <row r="199" spans="1:3">
      <c r="A199" s="211">
        <v>169</v>
      </c>
      <c r="B199" s="212" t="s">
        <v>185</v>
      </c>
      <c r="C199" s="213">
        <v>0.39</v>
      </c>
    </row>
    <row r="200" spans="1:3">
      <c r="A200" s="211">
        <v>170</v>
      </c>
      <c r="B200" s="212" t="s">
        <v>186</v>
      </c>
      <c r="C200" s="213">
        <v>1.85</v>
      </c>
    </row>
    <row r="201" spans="1:3">
      <c r="A201" s="211">
        <v>171</v>
      </c>
      <c r="B201" s="212" t="s">
        <v>187</v>
      </c>
      <c r="C201" s="213">
        <v>2.12</v>
      </c>
    </row>
    <row r="202" spans="1:3">
      <c r="A202" s="208">
        <v>23</v>
      </c>
      <c r="B202" s="209" t="s">
        <v>189</v>
      </c>
      <c r="C202" s="210"/>
    </row>
    <row r="203" spans="1:3">
      <c r="A203" s="211">
        <v>172</v>
      </c>
      <c r="B203" s="212" t="s">
        <v>188</v>
      </c>
      <c r="C203" s="213">
        <v>0.85</v>
      </c>
    </row>
    <row r="204" spans="1:3">
      <c r="A204" s="211">
        <v>173</v>
      </c>
      <c r="B204" s="212" t="s">
        <v>190</v>
      </c>
      <c r="C204" s="213">
        <v>2.48</v>
      </c>
    </row>
    <row r="205" spans="1:3" ht="25.5">
      <c r="A205" s="211">
        <v>174</v>
      </c>
      <c r="B205" s="212" t="s">
        <v>191</v>
      </c>
      <c r="C205" s="213">
        <v>0.91</v>
      </c>
    </row>
    <row r="206" spans="1:3">
      <c r="A206" s="211">
        <v>175</v>
      </c>
      <c r="B206" s="212" t="s">
        <v>192</v>
      </c>
      <c r="C206" s="213">
        <v>1.29</v>
      </c>
    </row>
    <row r="207" spans="1:3">
      <c r="A207" s="211">
        <v>176</v>
      </c>
      <c r="B207" s="212" t="s">
        <v>193</v>
      </c>
      <c r="C207" s="213">
        <v>1.1100000000000001</v>
      </c>
    </row>
    <row r="208" spans="1:3">
      <c r="A208" s="211">
        <v>177</v>
      </c>
      <c r="B208" s="212" t="s">
        <v>194</v>
      </c>
      <c r="C208" s="213">
        <v>1.25</v>
      </c>
    </row>
    <row r="209" spans="1:3">
      <c r="A209" s="208">
        <v>24</v>
      </c>
      <c r="B209" s="209" t="s">
        <v>196</v>
      </c>
      <c r="C209" s="210"/>
    </row>
    <row r="210" spans="1:3">
      <c r="A210" s="211">
        <v>178</v>
      </c>
      <c r="B210" s="212" t="s">
        <v>195</v>
      </c>
      <c r="C210" s="213">
        <v>1.78</v>
      </c>
    </row>
    <row r="211" spans="1:3">
      <c r="A211" s="211">
        <v>179</v>
      </c>
      <c r="B211" s="212" t="s">
        <v>197</v>
      </c>
      <c r="C211" s="213">
        <v>1.67</v>
      </c>
    </row>
    <row r="212" spans="1:3">
      <c r="A212" s="211">
        <v>180</v>
      </c>
      <c r="B212" s="212" t="s">
        <v>198</v>
      </c>
      <c r="C212" s="213">
        <v>0.87</v>
      </c>
    </row>
    <row r="213" spans="1:3">
      <c r="A213" s="211">
        <v>181</v>
      </c>
      <c r="B213" s="212" t="s">
        <v>199</v>
      </c>
      <c r="C213" s="213">
        <v>1.57</v>
      </c>
    </row>
    <row r="214" spans="1:3">
      <c r="A214" s="208">
        <v>25</v>
      </c>
      <c r="B214" s="209" t="s">
        <v>201</v>
      </c>
      <c r="C214" s="210"/>
    </row>
    <row r="215" spans="1:3">
      <c r="A215" s="211">
        <v>182</v>
      </c>
      <c r="B215" s="212" t="s">
        <v>200</v>
      </c>
      <c r="C215" s="213">
        <v>0.85</v>
      </c>
    </row>
    <row r="216" spans="1:3">
      <c r="A216" s="211">
        <v>183</v>
      </c>
      <c r="B216" s="212" t="s">
        <v>202</v>
      </c>
      <c r="C216" s="213">
        <v>1.32</v>
      </c>
    </row>
    <row r="217" spans="1:3">
      <c r="A217" s="211">
        <v>184</v>
      </c>
      <c r="B217" s="212" t="s">
        <v>203</v>
      </c>
      <c r="C217" s="213">
        <v>1.05</v>
      </c>
    </row>
    <row r="218" spans="1:3">
      <c r="A218" s="211">
        <v>185</v>
      </c>
      <c r="B218" s="212" t="s">
        <v>204</v>
      </c>
      <c r="C218" s="213">
        <v>1.01</v>
      </c>
    </row>
    <row r="219" spans="1:3">
      <c r="A219" s="211">
        <v>186</v>
      </c>
      <c r="B219" s="212" t="s">
        <v>205</v>
      </c>
      <c r="C219" s="213">
        <v>2.11</v>
      </c>
    </row>
    <row r="220" spans="1:3">
      <c r="A220" s="211">
        <v>187</v>
      </c>
      <c r="B220" s="212" t="s">
        <v>206</v>
      </c>
      <c r="C220" s="213">
        <v>3.97</v>
      </c>
    </row>
    <row r="221" spans="1:3">
      <c r="A221" s="211">
        <v>188</v>
      </c>
      <c r="B221" s="212" t="s">
        <v>207</v>
      </c>
      <c r="C221" s="213">
        <v>4.3099999999999996</v>
      </c>
    </row>
    <row r="222" spans="1:3">
      <c r="A222" s="211">
        <v>189</v>
      </c>
      <c r="B222" s="212" t="s">
        <v>208</v>
      </c>
      <c r="C222" s="213">
        <v>1.2</v>
      </c>
    </row>
    <row r="223" spans="1:3">
      <c r="A223" s="211">
        <v>190</v>
      </c>
      <c r="B223" s="212" t="s">
        <v>209</v>
      </c>
      <c r="C223" s="213">
        <v>2.37</v>
      </c>
    </row>
    <row r="224" spans="1:3">
      <c r="A224" s="211">
        <v>191</v>
      </c>
      <c r="B224" s="212" t="s">
        <v>210</v>
      </c>
      <c r="C224" s="213">
        <v>4.13</v>
      </c>
    </row>
    <row r="225" spans="1:3">
      <c r="A225" s="211">
        <v>192</v>
      </c>
      <c r="B225" s="212" t="s">
        <v>211</v>
      </c>
      <c r="C225" s="213">
        <v>6.08</v>
      </c>
    </row>
    <row r="226" spans="1:3">
      <c r="A226" s="211">
        <v>193</v>
      </c>
      <c r="B226" s="212" t="s">
        <v>212</v>
      </c>
      <c r="C226" s="213">
        <v>7.12</v>
      </c>
    </row>
    <row r="227" spans="1:3">
      <c r="A227" s="208">
        <v>26</v>
      </c>
      <c r="B227" s="209" t="s">
        <v>214</v>
      </c>
      <c r="C227" s="210"/>
    </row>
    <row r="228" spans="1:3">
      <c r="A228" s="211">
        <v>194</v>
      </c>
      <c r="B228" s="212" t="s">
        <v>213</v>
      </c>
      <c r="C228" s="213">
        <v>0.79</v>
      </c>
    </row>
    <row r="229" spans="1:3">
      <c r="A229" s="208">
        <v>27</v>
      </c>
      <c r="B229" s="209" t="s">
        <v>216</v>
      </c>
      <c r="C229" s="210"/>
    </row>
    <row r="230" spans="1:3">
      <c r="A230" s="211">
        <v>195</v>
      </c>
      <c r="B230" s="212" t="s">
        <v>215</v>
      </c>
      <c r="C230" s="213">
        <v>0.74</v>
      </c>
    </row>
    <row r="231" spans="1:3" ht="25.5">
      <c r="A231" s="211">
        <v>196</v>
      </c>
      <c r="B231" s="212" t="s">
        <v>217</v>
      </c>
      <c r="C231" s="213">
        <v>0.69</v>
      </c>
    </row>
    <row r="232" spans="1:3">
      <c r="A232" s="211">
        <v>197</v>
      </c>
      <c r="B232" s="212" t="s">
        <v>218</v>
      </c>
      <c r="C232" s="213">
        <v>0.72</v>
      </c>
    </row>
    <row r="233" spans="1:3">
      <c r="A233" s="211">
        <v>198</v>
      </c>
      <c r="B233" s="212" t="s">
        <v>219</v>
      </c>
      <c r="C233" s="213">
        <v>0.59</v>
      </c>
    </row>
    <row r="234" spans="1:3">
      <c r="A234" s="211">
        <v>199</v>
      </c>
      <c r="B234" s="212" t="s">
        <v>220</v>
      </c>
      <c r="C234" s="213">
        <v>0.7</v>
      </c>
    </row>
    <row r="235" spans="1:3">
      <c r="A235" s="211">
        <v>200</v>
      </c>
      <c r="B235" s="212" t="s">
        <v>221</v>
      </c>
      <c r="C235" s="213">
        <v>0.78</v>
      </c>
    </row>
    <row r="236" spans="1:3">
      <c r="A236" s="211">
        <v>201</v>
      </c>
      <c r="B236" s="212" t="s">
        <v>222</v>
      </c>
      <c r="C236" s="213">
        <v>2.38</v>
      </c>
    </row>
    <row r="237" spans="1:3">
      <c r="A237" s="211">
        <v>202</v>
      </c>
      <c r="B237" s="212" t="s">
        <v>223</v>
      </c>
      <c r="C237" s="213">
        <v>0.78</v>
      </c>
    </row>
    <row r="238" spans="1:3">
      <c r="A238" s="211">
        <v>203</v>
      </c>
      <c r="B238" s="212" t="s">
        <v>224</v>
      </c>
      <c r="C238" s="213">
        <v>1.54</v>
      </c>
    </row>
    <row r="239" spans="1:3">
      <c r="A239" s="211">
        <v>204</v>
      </c>
      <c r="B239" s="212" t="s">
        <v>225</v>
      </c>
      <c r="C239" s="213">
        <v>0.75</v>
      </c>
    </row>
    <row r="240" spans="1:3">
      <c r="A240" s="211">
        <v>205</v>
      </c>
      <c r="B240" s="212" t="s">
        <v>226</v>
      </c>
      <c r="C240" s="213">
        <v>0.89</v>
      </c>
    </row>
    <row r="241" spans="1:3">
      <c r="A241" s="211">
        <v>206</v>
      </c>
      <c r="B241" s="212" t="s">
        <v>227</v>
      </c>
      <c r="C241" s="213">
        <v>0.27</v>
      </c>
    </row>
    <row r="242" spans="1:3">
      <c r="A242" s="211">
        <v>207</v>
      </c>
      <c r="B242" s="212" t="s">
        <v>228</v>
      </c>
      <c r="C242" s="213">
        <v>0.63</v>
      </c>
    </row>
    <row r="243" spans="1:3" ht="25.5">
      <c r="A243" s="211">
        <v>208</v>
      </c>
      <c r="B243" s="212" t="s">
        <v>953</v>
      </c>
      <c r="C243" s="213">
        <v>1</v>
      </c>
    </row>
    <row r="244" spans="1:3">
      <c r="A244" s="208">
        <v>28</v>
      </c>
      <c r="B244" s="209" t="s">
        <v>230</v>
      </c>
      <c r="C244" s="210"/>
    </row>
    <row r="245" spans="1:3">
      <c r="A245" s="211">
        <v>209</v>
      </c>
      <c r="B245" s="212" t="s">
        <v>229</v>
      </c>
      <c r="C245" s="213">
        <v>2.0499999999999998</v>
      </c>
    </row>
    <row r="246" spans="1:3">
      <c r="A246" s="211">
        <v>210</v>
      </c>
      <c r="B246" s="212" t="s">
        <v>231</v>
      </c>
      <c r="C246" s="213">
        <v>1.54</v>
      </c>
    </row>
    <row r="247" spans="1:3">
      <c r="A247" s="211">
        <v>211</v>
      </c>
      <c r="B247" s="212" t="s">
        <v>232</v>
      </c>
      <c r="C247" s="213">
        <v>1.92</v>
      </c>
    </row>
    <row r="248" spans="1:3">
      <c r="A248" s="211">
        <v>212</v>
      </c>
      <c r="B248" s="212" t="s">
        <v>233</v>
      </c>
      <c r="C248" s="213">
        <v>2.56</v>
      </c>
    </row>
    <row r="249" spans="1:3">
      <c r="A249" s="211">
        <v>213</v>
      </c>
      <c r="B249" s="212" t="s">
        <v>234</v>
      </c>
      <c r="C249" s="213">
        <v>4.12</v>
      </c>
    </row>
    <row r="250" spans="1:3">
      <c r="A250" s="208">
        <v>29</v>
      </c>
      <c r="B250" s="209" t="s">
        <v>236</v>
      </c>
      <c r="C250" s="210"/>
    </row>
    <row r="251" spans="1:3">
      <c r="A251" s="211">
        <v>214</v>
      </c>
      <c r="B251" s="212" t="s">
        <v>235</v>
      </c>
      <c r="C251" s="213">
        <v>0.99</v>
      </c>
    </row>
    <row r="252" spans="1:3">
      <c r="A252" s="211">
        <v>215</v>
      </c>
      <c r="B252" s="212" t="s">
        <v>237</v>
      </c>
      <c r="C252" s="213">
        <v>1.52</v>
      </c>
    </row>
    <row r="253" spans="1:3">
      <c r="A253" s="211">
        <v>216</v>
      </c>
      <c r="B253" s="212" t="s">
        <v>238</v>
      </c>
      <c r="C253" s="213">
        <v>0.69</v>
      </c>
    </row>
    <row r="254" spans="1:3">
      <c r="A254" s="211">
        <v>217</v>
      </c>
      <c r="B254" s="212" t="s">
        <v>239</v>
      </c>
      <c r="C254" s="213">
        <v>0.56000000000000005</v>
      </c>
    </row>
    <row r="255" spans="1:3">
      <c r="A255" s="211">
        <v>218</v>
      </c>
      <c r="B255" s="212" t="s">
        <v>240</v>
      </c>
      <c r="C255" s="213">
        <v>0.74</v>
      </c>
    </row>
    <row r="256" spans="1:3">
      <c r="A256" s="211">
        <v>219</v>
      </c>
      <c r="B256" s="212" t="s">
        <v>241</v>
      </c>
      <c r="C256" s="213">
        <v>1.44</v>
      </c>
    </row>
    <row r="257" spans="1:3">
      <c r="A257" s="211">
        <v>220</v>
      </c>
      <c r="B257" s="212" t="s">
        <v>242</v>
      </c>
      <c r="C257" s="213">
        <v>5.54</v>
      </c>
    </row>
    <row r="258" spans="1:3">
      <c r="A258" s="211">
        <v>221</v>
      </c>
      <c r="B258" s="212" t="s">
        <v>243</v>
      </c>
      <c r="C258" s="213">
        <v>4.46</v>
      </c>
    </row>
    <row r="259" spans="1:3">
      <c r="A259" s="211">
        <v>222</v>
      </c>
      <c r="B259" s="212" t="s">
        <v>244</v>
      </c>
      <c r="C259" s="213">
        <v>0.79</v>
      </c>
    </row>
    <row r="260" spans="1:3">
      <c r="A260" s="211">
        <v>223</v>
      </c>
      <c r="B260" s="212" t="s">
        <v>245</v>
      </c>
      <c r="C260" s="213">
        <v>0.93</v>
      </c>
    </row>
    <row r="261" spans="1:3">
      <c r="A261" s="211">
        <v>224</v>
      </c>
      <c r="B261" s="212" t="s">
        <v>246</v>
      </c>
      <c r="C261" s="213">
        <v>1.37</v>
      </c>
    </row>
    <row r="262" spans="1:3">
      <c r="A262" s="211">
        <v>225</v>
      </c>
      <c r="B262" s="212" t="s">
        <v>247</v>
      </c>
      <c r="C262" s="213">
        <v>2.42</v>
      </c>
    </row>
    <row r="263" spans="1:3">
      <c r="A263" s="211">
        <v>226</v>
      </c>
      <c r="B263" s="212" t="s">
        <v>248</v>
      </c>
      <c r="C263" s="213">
        <v>3.15</v>
      </c>
    </row>
    <row r="264" spans="1:3">
      <c r="A264" s="208">
        <v>30</v>
      </c>
      <c r="B264" s="209" t="s">
        <v>250</v>
      </c>
      <c r="C264" s="210"/>
    </row>
    <row r="265" spans="1:3">
      <c r="A265" s="211">
        <v>227</v>
      </c>
      <c r="B265" s="212" t="s">
        <v>249</v>
      </c>
      <c r="C265" s="213">
        <v>0.86</v>
      </c>
    </row>
    <row r="266" spans="1:3">
      <c r="A266" s="211">
        <v>228</v>
      </c>
      <c r="B266" s="212" t="s">
        <v>251</v>
      </c>
      <c r="C266" s="213">
        <v>0.49</v>
      </c>
    </row>
    <row r="267" spans="1:3" ht="25.5">
      <c r="A267" s="211">
        <v>229</v>
      </c>
      <c r="B267" s="212" t="s">
        <v>252</v>
      </c>
      <c r="C267" s="213">
        <v>0.64</v>
      </c>
    </row>
    <row r="268" spans="1:3">
      <c r="A268" s="211">
        <v>230</v>
      </c>
      <c r="B268" s="212" t="s">
        <v>253</v>
      </c>
      <c r="C268" s="213">
        <v>0.73</v>
      </c>
    </row>
    <row r="269" spans="1:3">
      <c r="A269" s="211">
        <v>231</v>
      </c>
      <c r="B269" s="212" t="s">
        <v>254</v>
      </c>
      <c r="C269" s="213">
        <v>0.67</v>
      </c>
    </row>
    <row r="270" spans="1:3">
      <c r="A270" s="211">
        <v>232</v>
      </c>
      <c r="B270" s="212" t="s">
        <v>255</v>
      </c>
      <c r="C270" s="213">
        <v>1.2</v>
      </c>
    </row>
    <row r="271" spans="1:3">
      <c r="A271" s="211">
        <v>233</v>
      </c>
      <c r="B271" s="212" t="s">
        <v>256</v>
      </c>
      <c r="C271" s="213">
        <v>1.42</v>
      </c>
    </row>
    <row r="272" spans="1:3">
      <c r="A272" s="211">
        <v>234</v>
      </c>
      <c r="B272" s="212" t="s">
        <v>257</v>
      </c>
      <c r="C272" s="213">
        <v>2.31</v>
      </c>
    </row>
    <row r="273" spans="1:3">
      <c r="A273" s="211">
        <v>235</v>
      </c>
      <c r="B273" s="212" t="s">
        <v>258</v>
      </c>
      <c r="C273" s="213">
        <v>3.12</v>
      </c>
    </row>
    <row r="274" spans="1:3">
      <c r="A274" s="211">
        <v>236</v>
      </c>
      <c r="B274" s="212" t="s">
        <v>259</v>
      </c>
      <c r="C274" s="213">
        <v>1.08</v>
      </c>
    </row>
    <row r="275" spans="1:3">
      <c r="A275" s="211">
        <v>237</v>
      </c>
      <c r="B275" s="212" t="s">
        <v>260</v>
      </c>
      <c r="C275" s="213">
        <v>1.1200000000000001</v>
      </c>
    </row>
    <row r="276" spans="1:3">
      <c r="A276" s="211">
        <v>238</v>
      </c>
      <c r="B276" s="212" t="s">
        <v>261</v>
      </c>
      <c r="C276" s="213">
        <v>1.62</v>
      </c>
    </row>
    <row r="277" spans="1:3">
      <c r="A277" s="211">
        <v>239</v>
      </c>
      <c r="B277" s="212" t="s">
        <v>262</v>
      </c>
      <c r="C277" s="213">
        <v>1.95</v>
      </c>
    </row>
    <row r="278" spans="1:3">
      <c r="A278" s="211">
        <v>240</v>
      </c>
      <c r="B278" s="212" t="s">
        <v>263</v>
      </c>
      <c r="C278" s="213">
        <v>2.14</v>
      </c>
    </row>
    <row r="279" spans="1:3">
      <c r="A279" s="211">
        <v>241</v>
      </c>
      <c r="B279" s="212" t="s">
        <v>264</v>
      </c>
      <c r="C279" s="213">
        <v>4.13</v>
      </c>
    </row>
    <row r="280" spans="1:3">
      <c r="A280" s="208">
        <v>31</v>
      </c>
      <c r="B280" s="209" t="s">
        <v>266</v>
      </c>
      <c r="C280" s="210"/>
    </row>
    <row r="281" spans="1:3">
      <c r="A281" s="211">
        <v>242</v>
      </c>
      <c r="B281" s="212" t="s">
        <v>265</v>
      </c>
      <c r="C281" s="213">
        <v>0.61</v>
      </c>
    </row>
    <row r="282" spans="1:3">
      <c r="A282" s="211">
        <v>243</v>
      </c>
      <c r="B282" s="212" t="s">
        <v>267</v>
      </c>
      <c r="C282" s="213">
        <v>0.55000000000000004</v>
      </c>
    </row>
    <row r="283" spans="1:3">
      <c r="A283" s="211">
        <v>244</v>
      </c>
      <c r="B283" s="212" t="s">
        <v>268</v>
      </c>
      <c r="C283" s="213">
        <v>0.71</v>
      </c>
    </row>
    <row r="284" spans="1:3">
      <c r="A284" s="211">
        <v>245</v>
      </c>
      <c r="B284" s="212" t="s">
        <v>269</v>
      </c>
      <c r="C284" s="213">
        <v>1.38</v>
      </c>
    </row>
    <row r="285" spans="1:3">
      <c r="A285" s="211">
        <v>246</v>
      </c>
      <c r="B285" s="212" t="s">
        <v>270</v>
      </c>
      <c r="C285" s="213">
        <v>2.41</v>
      </c>
    </row>
    <row r="286" spans="1:3">
      <c r="A286" s="211">
        <v>247</v>
      </c>
      <c r="B286" s="212" t="s">
        <v>271</v>
      </c>
      <c r="C286" s="213">
        <v>1.43</v>
      </c>
    </row>
    <row r="287" spans="1:3">
      <c r="A287" s="211">
        <v>248</v>
      </c>
      <c r="B287" s="212" t="s">
        <v>272</v>
      </c>
      <c r="C287" s="213">
        <v>1.83</v>
      </c>
    </row>
    <row r="288" spans="1:3">
      <c r="A288" s="211">
        <v>249</v>
      </c>
      <c r="B288" s="212" t="s">
        <v>273</v>
      </c>
      <c r="C288" s="213">
        <v>2.16</v>
      </c>
    </row>
    <row r="289" spans="1:3">
      <c r="A289" s="211">
        <v>250</v>
      </c>
      <c r="B289" s="212" t="s">
        <v>274</v>
      </c>
      <c r="C289" s="213">
        <v>1.81</v>
      </c>
    </row>
    <row r="290" spans="1:3">
      <c r="A290" s="211">
        <v>251</v>
      </c>
      <c r="B290" s="212" t="s">
        <v>275</v>
      </c>
      <c r="C290" s="213">
        <v>2.67</v>
      </c>
    </row>
    <row r="291" spans="1:3" ht="25.5">
      <c r="A291" s="211">
        <v>252</v>
      </c>
      <c r="B291" s="212" t="s">
        <v>276</v>
      </c>
      <c r="C291" s="213">
        <v>0.73</v>
      </c>
    </row>
    <row r="292" spans="1:3">
      <c r="A292" s="211">
        <v>253</v>
      </c>
      <c r="B292" s="212" t="s">
        <v>277</v>
      </c>
      <c r="C292" s="213">
        <v>0.76</v>
      </c>
    </row>
    <row r="293" spans="1:3">
      <c r="A293" s="211">
        <v>254</v>
      </c>
      <c r="B293" s="212" t="s">
        <v>278</v>
      </c>
      <c r="C293" s="213">
        <v>2.42</v>
      </c>
    </row>
    <row r="294" spans="1:3">
      <c r="A294" s="211">
        <v>255</v>
      </c>
      <c r="B294" s="212" t="s">
        <v>279</v>
      </c>
      <c r="C294" s="213">
        <v>3.51</v>
      </c>
    </row>
    <row r="295" spans="1:3">
      <c r="A295" s="211">
        <v>256</v>
      </c>
      <c r="B295" s="212" t="s">
        <v>280</v>
      </c>
      <c r="C295" s="213">
        <v>4.0199999999999996</v>
      </c>
    </row>
    <row r="296" spans="1:3">
      <c r="A296" s="211">
        <v>257</v>
      </c>
      <c r="B296" s="212" t="s">
        <v>281</v>
      </c>
      <c r="C296" s="213">
        <v>0.84</v>
      </c>
    </row>
    <row r="297" spans="1:3">
      <c r="A297" s="211">
        <v>258</v>
      </c>
      <c r="B297" s="212" t="s">
        <v>282</v>
      </c>
      <c r="C297" s="213">
        <v>0.66</v>
      </c>
    </row>
    <row r="298" spans="1:3">
      <c r="A298" s="211">
        <v>259</v>
      </c>
      <c r="B298" s="212" t="s">
        <v>283</v>
      </c>
      <c r="C298" s="213">
        <v>0.37</v>
      </c>
    </row>
    <row r="299" spans="1:3">
      <c r="A299" s="211">
        <v>260</v>
      </c>
      <c r="B299" s="212" t="s">
        <v>284</v>
      </c>
      <c r="C299" s="213">
        <v>1.19</v>
      </c>
    </row>
    <row r="300" spans="1:3">
      <c r="A300" s="208">
        <v>32</v>
      </c>
      <c r="B300" s="209" t="s">
        <v>286</v>
      </c>
      <c r="C300" s="210"/>
    </row>
    <row r="301" spans="1:3">
      <c r="A301" s="211">
        <v>261</v>
      </c>
      <c r="B301" s="212" t="s">
        <v>285</v>
      </c>
      <c r="C301" s="213">
        <v>1.1499999999999999</v>
      </c>
    </row>
    <row r="302" spans="1:3">
      <c r="A302" s="211">
        <v>262</v>
      </c>
      <c r="B302" s="212" t="s">
        <v>287</v>
      </c>
      <c r="C302" s="213">
        <v>1.43</v>
      </c>
    </row>
    <row r="303" spans="1:3">
      <c r="A303" s="211">
        <v>263</v>
      </c>
      <c r="B303" s="212" t="s">
        <v>288</v>
      </c>
      <c r="C303" s="213">
        <v>3</v>
      </c>
    </row>
    <row r="304" spans="1:3">
      <c r="A304" s="211">
        <v>264</v>
      </c>
      <c r="B304" s="212" t="s">
        <v>289</v>
      </c>
      <c r="C304" s="213">
        <v>4.3</v>
      </c>
    </row>
    <row r="305" spans="1:3">
      <c r="A305" s="211">
        <v>265</v>
      </c>
      <c r="B305" s="212" t="s">
        <v>290</v>
      </c>
      <c r="C305" s="213">
        <v>2.42</v>
      </c>
    </row>
    <row r="306" spans="1:3">
      <c r="A306" s="211">
        <v>266</v>
      </c>
      <c r="B306" s="212" t="s">
        <v>291</v>
      </c>
      <c r="C306" s="213">
        <v>2.69</v>
      </c>
    </row>
    <row r="307" spans="1:3">
      <c r="A307" s="211">
        <v>267</v>
      </c>
      <c r="B307" s="212" t="s">
        <v>292</v>
      </c>
      <c r="C307" s="213">
        <v>4.12</v>
      </c>
    </row>
    <row r="308" spans="1:3">
      <c r="A308" s="211">
        <v>268</v>
      </c>
      <c r="B308" s="212" t="s">
        <v>293</v>
      </c>
      <c r="C308" s="213">
        <v>1.1599999999999999</v>
      </c>
    </row>
    <row r="309" spans="1:3">
      <c r="A309" s="211">
        <v>269</v>
      </c>
      <c r="B309" s="212" t="s">
        <v>294</v>
      </c>
      <c r="C309" s="213">
        <v>1.95</v>
      </c>
    </row>
    <row r="310" spans="1:3">
      <c r="A310" s="211">
        <v>270</v>
      </c>
      <c r="B310" s="212" t="s">
        <v>295</v>
      </c>
      <c r="C310" s="213">
        <v>2.46</v>
      </c>
    </row>
    <row r="311" spans="1:3">
      <c r="A311" s="211">
        <v>271</v>
      </c>
      <c r="B311" s="212" t="s">
        <v>296</v>
      </c>
      <c r="C311" s="213">
        <v>0.73</v>
      </c>
    </row>
    <row r="312" spans="1:3">
      <c r="A312" s="211">
        <v>272</v>
      </c>
      <c r="B312" s="212" t="s">
        <v>297</v>
      </c>
      <c r="C312" s="213">
        <v>0.91</v>
      </c>
    </row>
    <row r="313" spans="1:3">
      <c r="A313" s="211">
        <v>273</v>
      </c>
      <c r="B313" s="212" t="s">
        <v>298</v>
      </c>
      <c r="C313" s="213">
        <v>0.86</v>
      </c>
    </row>
    <row r="314" spans="1:3">
      <c r="A314" s="211">
        <v>274</v>
      </c>
      <c r="B314" s="212" t="s">
        <v>299</v>
      </c>
      <c r="C314" s="213">
        <v>1.24</v>
      </c>
    </row>
    <row r="315" spans="1:3">
      <c r="A315" s="211">
        <v>275</v>
      </c>
      <c r="B315" s="212" t="s">
        <v>300</v>
      </c>
      <c r="C315" s="213">
        <v>1.78</v>
      </c>
    </row>
    <row r="316" spans="1:3">
      <c r="A316" s="211">
        <v>276</v>
      </c>
      <c r="B316" s="212" t="s">
        <v>301</v>
      </c>
      <c r="C316" s="213">
        <v>1.1299999999999999</v>
      </c>
    </row>
    <row r="317" spans="1:3">
      <c r="A317" s="211">
        <v>277</v>
      </c>
      <c r="B317" s="212" t="s">
        <v>302</v>
      </c>
      <c r="C317" s="213">
        <v>1.19</v>
      </c>
    </row>
    <row r="318" spans="1:3">
      <c r="A318" s="211">
        <v>278</v>
      </c>
      <c r="B318" s="212" t="s">
        <v>303</v>
      </c>
      <c r="C318" s="213">
        <v>2.13</v>
      </c>
    </row>
    <row r="319" spans="1:3">
      <c r="A319" s="208">
        <v>33</v>
      </c>
      <c r="B319" s="209" t="s">
        <v>305</v>
      </c>
      <c r="C319" s="210"/>
    </row>
    <row r="320" spans="1:3">
      <c r="A320" s="211">
        <v>279</v>
      </c>
      <c r="B320" s="212" t="s">
        <v>304</v>
      </c>
      <c r="C320" s="213">
        <v>1.17</v>
      </c>
    </row>
    <row r="321" spans="1:3">
      <c r="A321" s="211">
        <v>280</v>
      </c>
      <c r="B321" s="212" t="s">
        <v>306</v>
      </c>
      <c r="C321" s="213">
        <v>2.91</v>
      </c>
    </row>
    <row r="322" spans="1:3">
      <c r="A322" s="211">
        <v>281</v>
      </c>
      <c r="B322" s="212" t="s">
        <v>307</v>
      </c>
      <c r="C322" s="213">
        <v>1.21</v>
      </c>
    </row>
    <row r="323" spans="1:3">
      <c r="A323" s="211">
        <v>282</v>
      </c>
      <c r="B323" s="212" t="s">
        <v>308</v>
      </c>
      <c r="C323" s="213">
        <v>2.0299999999999998</v>
      </c>
    </row>
    <row r="324" spans="1:3">
      <c r="A324" s="211">
        <v>283</v>
      </c>
      <c r="B324" s="212" t="s">
        <v>309</v>
      </c>
      <c r="C324" s="213">
        <v>3.54</v>
      </c>
    </row>
    <row r="325" spans="1:3">
      <c r="A325" s="211">
        <v>284</v>
      </c>
      <c r="B325" s="212" t="s">
        <v>310</v>
      </c>
      <c r="C325" s="213">
        <v>5.21</v>
      </c>
    </row>
    <row r="326" spans="1:3">
      <c r="A326" s="211">
        <v>285</v>
      </c>
      <c r="B326" s="212" t="s">
        <v>311</v>
      </c>
      <c r="C326" s="213">
        <v>11.12</v>
      </c>
    </row>
    <row r="327" spans="1:3">
      <c r="A327" s="208">
        <v>34</v>
      </c>
      <c r="B327" s="209" t="s">
        <v>313</v>
      </c>
      <c r="C327" s="210"/>
    </row>
    <row r="328" spans="1:3">
      <c r="A328" s="211">
        <v>286</v>
      </c>
      <c r="B328" s="212" t="s">
        <v>312</v>
      </c>
      <c r="C328" s="213">
        <v>0.89</v>
      </c>
    </row>
    <row r="329" spans="1:3">
      <c r="A329" s="211">
        <v>287</v>
      </c>
      <c r="B329" s="212" t="s">
        <v>314</v>
      </c>
      <c r="C329" s="213">
        <v>0.74</v>
      </c>
    </row>
    <row r="330" spans="1:3">
      <c r="A330" s="211">
        <v>288</v>
      </c>
      <c r="B330" s="212" t="s">
        <v>315</v>
      </c>
      <c r="C330" s="213">
        <v>1.27</v>
      </c>
    </row>
    <row r="331" spans="1:3">
      <c r="A331" s="211">
        <v>289</v>
      </c>
      <c r="B331" s="212" t="s">
        <v>316</v>
      </c>
      <c r="C331" s="213">
        <v>1.63</v>
      </c>
    </row>
    <row r="332" spans="1:3">
      <c r="A332" s="211">
        <v>290</v>
      </c>
      <c r="B332" s="212" t="s">
        <v>317</v>
      </c>
      <c r="C332" s="213">
        <v>1.9</v>
      </c>
    </row>
    <row r="333" spans="1:3">
      <c r="A333" s="208">
        <v>35</v>
      </c>
      <c r="B333" s="209" t="s">
        <v>319</v>
      </c>
      <c r="C333" s="210"/>
    </row>
    <row r="334" spans="1:3">
      <c r="A334" s="211">
        <v>291</v>
      </c>
      <c r="B334" s="212" t="s">
        <v>318</v>
      </c>
      <c r="C334" s="213">
        <v>1.02</v>
      </c>
    </row>
    <row r="335" spans="1:3">
      <c r="A335" s="211">
        <v>292</v>
      </c>
      <c r="B335" s="212" t="s">
        <v>320</v>
      </c>
      <c r="C335" s="213">
        <v>1.49</v>
      </c>
    </row>
    <row r="336" spans="1:3">
      <c r="A336" s="211">
        <v>293</v>
      </c>
      <c r="B336" s="212" t="s">
        <v>321</v>
      </c>
      <c r="C336" s="213">
        <v>2.14</v>
      </c>
    </row>
    <row r="337" spans="1:3">
      <c r="A337" s="211">
        <v>294</v>
      </c>
      <c r="B337" s="212" t="s">
        <v>322</v>
      </c>
      <c r="C337" s="213">
        <v>1.25</v>
      </c>
    </row>
    <row r="338" spans="1:3">
      <c r="A338" s="211">
        <v>295</v>
      </c>
      <c r="B338" s="212" t="s">
        <v>323</v>
      </c>
      <c r="C338" s="213">
        <v>2.76</v>
      </c>
    </row>
    <row r="339" spans="1:3">
      <c r="A339" s="211">
        <v>296</v>
      </c>
      <c r="B339" s="212" t="s">
        <v>324</v>
      </c>
      <c r="C339" s="213">
        <v>0.76</v>
      </c>
    </row>
    <row r="340" spans="1:3">
      <c r="A340" s="211">
        <v>297</v>
      </c>
      <c r="B340" s="212" t="s">
        <v>325</v>
      </c>
      <c r="C340" s="213">
        <v>1.06</v>
      </c>
    </row>
    <row r="341" spans="1:3">
      <c r="A341" s="211">
        <v>298</v>
      </c>
      <c r="B341" s="212" t="s">
        <v>326</v>
      </c>
      <c r="C341" s="213">
        <v>1.1599999999999999</v>
      </c>
    </row>
    <row r="342" spans="1:3">
      <c r="A342" s="211">
        <v>299</v>
      </c>
      <c r="B342" s="212" t="s">
        <v>327</v>
      </c>
      <c r="C342" s="213">
        <v>3.32</v>
      </c>
    </row>
    <row r="343" spans="1:3">
      <c r="A343" s="208">
        <v>36</v>
      </c>
      <c r="B343" s="209" t="s">
        <v>329</v>
      </c>
      <c r="C343" s="210"/>
    </row>
    <row r="344" spans="1:3">
      <c r="A344" s="211">
        <v>300</v>
      </c>
      <c r="B344" s="212" t="s">
        <v>954</v>
      </c>
      <c r="C344" s="213">
        <v>4.32</v>
      </c>
    </row>
    <row r="345" spans="1:3">
      <c r="A345" s="211">
        <v>301</v>
      </c>
      <c r="B345" s="212" t="s">
        <v>328</v>
      </c>
      <c r="C345" s="213">
        <v>3.5</v>
      </c>
    </row>
    <row r="346" spans="1:3" ht="25.5">
      <c r="A346" s="211">
        <v>302</v>
      </c>
      <c r="B346" s="212" t="s">
        <v>330</v>
      </c>
      <c r="C346" s="213">
        <v>5.35</v>
      </c>
    </row>
    <row r="347" spans="1:3">
      <c r="A347" s="211">
        <v>303</v>
      </c>
      <c r="B347" s="212" t="s">
        <v>331</v>
      </c>
      <c r="C347" s="213">
        <v>0.32</v>
      </c>
    </row>
    <row r="348" spans="1:3" ht="25.5">
      <c r="A348" s="211">
        <v>304</v>
      </c>
      <c r="B348" s="212" t="s">
        <v>332</v>
      </c>
      <c r="C348" s="213">
        <v>0.46</v>
      </c>
    </row>
    <row r="349" spans="1:3">
      <c r="A349" s="211">
        <v>305</v>
      </c>
      <c r="B349" s="212" t="s">
        <v>333</v>
      </c>
      <c r="C349" s="213">
        <v>8.4</v>
      </c>
    </row>
    <row r="350" spans="1:3">
      <c r="A350" s="211">
        <v>306</v>
      </c>
      <c r="B350" s="212" t="s">
        <v>334</v>
      </c>
      <c r="C350" s="213">
        <v>2.3199999999999998</v>
      </c>
    </row>
    <row r="351" spans="1:3">
      <c r="A351" s="208">
        <v>37</v>
      </c>
      <c r="B351" s="209" t="s">
        <v>336</v>
      </c>
      <c r="C351" s="210"/>
    </row>
    <row r="352" spans="1:3">
      <c r="A352" s="211">
        <v>307</v>
      </c>
      <c r="B352" s="212" t="s">
        <v>335</v>
      </c>
      <c r="C352" s="213">
        <v>3</v>
      </c>
    </row>
    <row r="353" spans="1:3">
      <c r="A353" s="211">
        <v>308</v>
      </c>
      <c r="B353" s="212" t="s">
        <v>337</v>
      </c>
      <c r="C353" s="213">
        <v>1.5</v>
      </c>
    </row>
    <row r="354" spans="1:3">
      <c r="A354" s="211">
        <v>309</v>
      </c>
      <c r="B354" s="212" t="s">
        <v>338</v>
      </c>
      <c r="C354" s="213">
        <v>2.25</v>
      </c>
    </row>
    <row r="355" spans="1:3">
      <c r="A355" s="211">
        <v>310</v>
      </c>
      <c r="B355" s="212" t="s">
        <v>339</v>
      </c>
      <c r="C355" s="213">
        <v>1.5</v>
      </c>
    </row>
    <row r="356" spans="1:3">
      <c r="A356" s="211">
        <v>311</v>
      </c>
      <c r="B356" s="212" t="s">
        <v>340</v>
      </c>
      <c r="C356" s="213">
        <v>0.7</v>
      </c>
    </row>
    <row r="357" spans="1:3" ht="25.5">
      <c r="A357" s="211">
        <v>312</v>
      </c>
      <c r="B357" s="212" t="s">
        <v>341</v>
      </c>
      <c r="C357" s="213">
        <v>1.8</v>
      </c>
    </row>
    <row r="358" spans="1:3" ht="25.5">
      <c r="A358" s="211">
        <v>313</v>
      </c>
      <c r="B358" s="212" t="s">
        <v>342</v>
      </c>
      <c r="C358" s="213">
        <v>4.8099999999999996</v>
      </c>
    </row>
    <row r="359" spans="1:3">
      <c r="A359" s="211">
        <v>314</v>
      </c>
      <c r="B359" s="212" t="s">
        <v>343</v>
      </c>
      <c r="C359" s="213">
        <v>2.75</v>
      </c>
    </row>
    <row r="360" spans="1:3" ht="25.5">
      <c r="A360" s="211">
        <v>315</v>
      </c>
      <c r="B360" s="212" t="s">
        <v>344</v>
      </c>
      <c r="C360" s="213">
        <v>2.35</v>
      </c>
    </row>
  </sheetData>
  <autoFilter ref="A8:C8"/>
  <mergeCells count="1">
    <mergeCell ref="A6:C6"/>
  </mergeCells>
  <pageMargins left="0.7" right="0.7" top="0.75" bottom="0.75" header="0.3" footer="0.3"/>
  <pageSetup paperSize="9" scale="7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zoomScaleNormal="100" workbookViewId="0">
      <selection activeCell="D2" sqref="D2"/>
    </sheetView>
  </sheetViews>
  <sheetFormatPr defaultRowHeight="15"/>
  <cols>
    <col min="1" max="1" width="9.140625" style="27"/>
    <col min="2" max="2" width="93.42578125" style="27" customWidth="1"/>
    <col min="3" max="3" width="21.5703125" style="27" customWidth="1"/>
  </cols>
  <sheetData>
    <row r="1" spans="1:3">
      <c r="A1" s="200"/>
      <c r="B1" s="200"/>
      <c r="C1" s="202" t="s">
        <v>371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>
      <c r="A6" s="293" t="s">
        <v>923</v>
      </c>
      <c r="B6" s="293"/>
      <c r="C6" s="293"/>
    </row>
    <row r="7" spans="1:3">
      <c r="A7" s="206"/>
      <c r="B7" s="203"/>
    </row>
    <row r="8" spans="1:3" ht="38.25">
      <c r="A8" s="288" t="s">
        <v>932</v>
      </c>
      <c r="B8" s="288" t="s">
        <v>931</v>
      </c>
      <c r="C8" s="288" t="s">
        <v>930</v>
      </c>
    </row>
    <row r="9" spans="1:3">
      <c r="A9" s="211">
        <v>159</v>
      </c>
      <c r="B9" s="212" t="s">
        <v>173</v>
      </c>
      <c r="C9" s="252">
        <v>1.4</v>
      </c>
    </row>
    <row r="10" spans="1:3">
      <c r="A10" s="211">
        <v>220</v>
      </c>
      <c r="B10" s="212" t="s">
        <v>242</v>
      </c>
      <c r="C10" s="207">
        <v>1.4</v>
      </c>
    </row>
  </sheetData>
  <autoFilter ref="A8:C10"/>
  <mergeCells count="1">
    <mergeCell ref="A6:C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5"/>
  <sheetViews>
    <sheetView topLeftCell="A14" zoomScaleNormal="100" workbookViewId="0">
      <selection activeCell="B17" sqref="B17"/>
    </sheetView>
  </sheetViews>
  <sheetFormatPr defaultRowHeight="15"/>
  <cols>
    <col min="1" max="1" width="8.85546875" style="2" customWidth="1"/>
    <col min="2" max="2" width="183.28515625" style="2" customWidth="1"/>
    <col min="3" max="3" width="16.140625" style="2" customWidth="1"/>
  </cols>
  <sheetData>
    <row r="1" spans="1:3">
      <c r="A1" s="200"/>
      <c r="B1" s="200"/>
      <c r="C1" s="202" t="s">
        <v>925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49"/>
      <c r="B5" s="249"/>
    </row>
    <row r="6" spans="1:3" ht="33" customHeight="1">
      <c r="A6" s="295" t="s">
        <v>924</v>
      </c>
      <c r="B6" s="295"/>
      <c r="C6" s="295"/>
    </row>
    <row r="7" spans="1:3">
      <c r="A7" s="206"/>
      <c r="B7" s="249"/>
    </row>
    <row r="8" spans="1:3" ht="31.5">
      <c r="A8" s="289" t="s">
        <v>370</v>
      </c>
      <c r="B8" s="289" t="s">
        <v>369</v>
      </c>
      <c r="C8" s="289" t="s">
        <v>368</v>
      </c>
    </row>
    <row r="9" spans="1:3">
      <c r="A9" s="211">
        <v>1</v>
      </c>
      <c r="B9" s="212" t="s">
        <v>367</v>
      </c>
      <c r="C9" s="207">
        <v>1.1000000000000001</v>
      </c>
    </row>
    <row r="10" spans="1:3">
      <c r="A10" s="211">
        <v>2</v>
      </c>
      <c r="B10" s="212" t="s">
        <v>366</v>
      </c>
      <c r="C10" s="207">
        <v>1.1000000000000001</v>
      </c>
    </row>
    <row r="11" spans="1:3">
      <c r="A11" s="211">
        <v>3</v>
      </c>
      <c r="B11" s="212" t="s">
        <v>365</v>
      </c>
      <c r="C11" s="207">
        <v>1.05</v>
      </c>
    </row>
    <row r="12" spans="1:3">
      <c r="A12" s="211">
        <v>4</v>
      </c>
      <c r="B12" s="212" t="s">
        <v>364</v>
      </c>
      <c r="C12" s="207">
        <v>1.07</v>
      </c>
    </row>
    <row r="13" spans="1:3" ht="146.25" customHeight="1">
      <c r="A13" s="211">
        <v>5</v>
      </c>
      <c r="B13" s="212" t="s">
        <v>956</v>
      </c>
      <c r="C13" s="207">
        <v>1.45</v>
      </c>
    </row>
    <row r="14" spans="1:3">
      <c r="A14" s="211">
        <v>6</v>
      </c>
      <c r="B14" s="212" t="s">
        <v>957</v>
      </c>
      <c r="C14" s="207">
        <v>1.8</v>
      </c>
    </row>
    <row r="15" spans="1:3" ht="142.5" customHeight="1">
      <c r="A15" s="211">
        <v>7</v>
      </c>
      <c r="B15" s="212" t="s">
        <v>1046</v>
      </c>
      <c r="C15" s="207">
        <v>1.8</v>
      </c>
    </row>
    <row r="16" spans="1:3" ht="89.25">
      <c r="A16" s="211">
        <v>8</v>
      </c>
      <c r="B16" s="212" t="s">
        <v>958</v>
      </c>
      <c r="C16" s="207">
        <v>1.8</v>
      </c>
    </row>
    <row r="17" spans="1:3" ht="45.75" customHeight="1">
      <c r="A17" s="211">
        <v>9</v>
      </c>
      <c r="B17" s="212" t="s">
        <v>1019</v>
      </c>
      <c r="C17" s="207">
        <v>1.1000000000000001</v>
      </c>
    </row>
    <row r="18" spans="1:3" ht="19.5" customHeight="1">
      <c r="A18" s="214"/>
      <c r="B18" s="250"/>
      <c r="C18" s="251"/>
    </row>
    <row r="19" spans="1:3">
      <c r="A19" s="2" t="s">
        <v>363</v>
      </c>
    </row>
    <row r="20" spans="1:3">
      <c r="A20" s="294" t="s">
        <v>967</v>
      </c>
      <c r="B20" s="294"/>
    </row>
    <row r="21" spans="1:3" ht="15" customHeight="1">
      <c r="A21" s="284" t="s">
        <v>991</v>
      </c>
      <c r="B21" s="285" t="s">
        <v>961</v>
      </c>
    </row>
    <row r="22" spans="1:3" ht="15" customHeight="1">
      <c r="A22" s="284" t="s">
        <v>992</v>
      </c>
      <c r="B22" s="285" t="s">
        <v>960</v>
      </c>
    </row>
    <row r="23" spans="1:3" ht="15" customHeight="1">
      <c r="A23" s="284">
        <v>100101</v>
      </c>
      <c r="B23" s="285" t="s">
        <v>959</v>
      </c>
    </row>
    <row r="24" spans="1:3" ht="15" customHeight="1">
      <c r="A24" s="284">
        <v>171401</v>
      </c>
      <c r="B24" s="285" t="s">
        <v>962</v>
      </c>
    </row>
    <row r="25" spans="1:3" ht="15" customHeight="1">
      <c r="A25" s="284" t="s">
        <v>1031</v>
      </c>
      <c r="B25" s="285" t="s">
        <v>963</v>
      </c>
    </row>
    <row r="26" spans="1:3" ht="15" customHeight="1">
      <c r="A26" s="284" t="s">
        <v>1032</v>
      </c>
      <c r="B26" s="285" t="s">
        <v>1033</v>
      </c>
    </row>
    <row r="27" spans="1:3" ht="15" customHeight="1">
      <c r="A27" s="284" t="s">
        <v>1035</v>
      </c>
      <c r="B27" s="285" t="s">
        <v>1034</v>
      </c>
    </row>
    <row r="28" spans="1:3" ht="15" customHeight="1">
      <c r="A28" s="284" t="s">
        <v>1036</v>
      </c>
      <c r="B28" s="285" t="s">
        <v>964</v>
      </c>
    </row>
    <row r="29" spans="1:3" ht="15" customHeight="1">
      <c r="A29" s="284">
        <v>360101</v>
      </c>
      <c r="B29" s="285" t="s">
        <v>965</v>
      </c>
    </row>
    <row r="30" spans="1:3" ht="15" customHeight="1">
      <c r="A30" s="284" t="s">
        <v>993</v>
      </c>
      <c r="B30" s="285" t="s">
        <v>966</v>
      </c>
    </row>
    <row r="31" spans="1:3" ht="15" customHeight="1">
      <c r="A31" s="284" t="s">
        <v>1047</v>
      </c>
      <c r="B31" s="285" t="s">
        <v>1055</v>
      </c>
    </row>
    <row r="32" spans="1:3" ht="15" customHeight="1">
      <c r="A32" s="284" t="s">
        <v>1048</v>
      </c>
      <c r="B32" s="285" t="s">
        <v>1056</v>
      </c>
    </row>
    <row r="33" spans="1:2" ht="15" customHeight="1">
      <c r="A33" s="284" t="s">
        <v>1049</v>
      </c>
      <c r="B33" s="285" t="s">
        <v>1057</v>
      </c>
    </row>
    <row r="34" spans="1:2" ht="15" customHeight="1">
      <c r="A34" s="284" t="s">
        <v>1050</v>
      </c>
      <c r="B34" s="285" t="s">
        <v>1058</v>
      </c>
    </row>
    <row r="35" spans="1:2" ht="15" customHeight="1">
      <c r="A35" s="284" t="s">
        <v>1051</v>
      </c>
      <c r="B35" s="285" t="s">
        <v>1059</v>
      </c>
    </row>
    <row r="36" spans="1:2" ht="15" customHeight="1">
      <c r="A36" s="284" t="s">
        <v>1052</v>
      </c>
      <c r="B36" s="285" t="s">
        <v>1060</v>
      </c>
    </row>
    <row r="37" spans="1:2" ht="15" customHeight="1">
      <c r="A37" s="284" t="s">
        <v>1053</v>
      </c>
      <c r="B37" s="285" t="s">
        <v>1061</v>
      </c>
    </row>
    <row r="38" spans="1:2" ht="15" customHeight="1">
      <c r="A38" s="284" t="s">
        <v>1054</v>
      </c>
      <c r="B38" s="285" t="s">
        <v>1062</v>
      </c>
    </row>
    <row r="39" spans="1:2" ht="7.5" customHeight="1">
      <c r="A39" s="283"/>
      <c r="B39" s="286"/>
    </row>
    <row r="40" spans="1:2">
      <c r="A40" s="294" t="s">
        <v>1018</v>
      </c>
      <c r="B40" s="294"/>
    </row>
    <row r="41" spans="1:2">
      <c r="A41" s="284" t="s">
        <v>1037</v>
      </c>
      <c r="B41" s="285" t="s">
        <v>1021</v>
      </c>
    </row>
    <row r="42" spans="1:2">
      <c r="A42" s="284" t="s">
        <v>1038</v>
      </c>
      <c r="B42" s="285" t="s">
        <v>1022</v>
      </c>
    </row>
    <row r="43" spans="1:2">
      <c r="A43" s="284" t="s">
        <v>1039</v>
      </c>
      <c r="B43" s="285" t="s">
        <v>1020</v>
      </c>
    </row>
    <row r="44" spans="1:2">
      <c r="A44" s="284" t="s">
        <v>1040</v>
      </c>
      <c r="B44" s="285" t="s">
        <v>1023</v>
      </c>
    </row>
    <row r="45" spans="1:2">
      <c r="A45" s="284" t="s">
        <v>1041</v>
      </c>
      <c r="B45" s="285" t="s">
        <v>1024</v>
      </c>
    </row>
  </sheetData>
  <mergeCells count="3">
    <mergeCell ref="A40:B40"/>
    <mergeCell ref="A6:C6"/>
    <mergeCell ref="A20:B20"/>
  </mergeCells>
  <pageMargins left="0.7" right="0.7" top="0.75" bottom="0.75" header="0.3" footer="0.3"/>
  <pageSetup paperSize="9" scale="41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zoomScaleNormal="100" workbookViewId="0">
      <selection activeCell="C1" sqref="C1"/>
    </sheetView>
  </sheetViews>
  <sheetFormatPr defaultRowHeight="15"/>
  <cols>
    <col min="1" max="1" width="9.140625" style="27"/>
    <col min="2" max="2" width="93.42578125" style="27" customWidth="1"/>
  </cols>
  <sheetData>
    <row r="1" spans="1:2">
      <c r="A1" s="200"/>
      <c r="B1" s="202" t="s">
        <v>927</v>
      </c>
    </row>
    <row r="2" spans="1:2">
      <c r="A2" s="200"/>
      <c r="B2" s="7" t="s">
        <v>345</v>
      </c>
    </row>
    <row r="3" spans="1:2">
      <c r="A3" s="200"/>
      <c r="B3" s="7" t="s">
        <v>351</v>
      </c>
    </row>
    <row r="4" spans="1:2">
      <c r="A4" s="200"/>
      <c r="B4" s="12" t="s">
        <v>1017</v>
      </c>
    </row>
    <row r="5" spans="1:2">
      <c r="A5" s="203"/>
      <c r="B5" s="203"/>
    </row>
    <row r="6" spans="1:2" ht="28.5" customHeight="1">
      <c r="A6" s="293" t="s">
        <v>926</v>
      </c>
      <c r="B6" s="293"/>
    </row>
    <row r="7" spans="1:2">
      <c r="A7" s="206"/>
      <c r="B7" s="203"/>
    </row>
    <row r="8" spans="1:2">
      <c r="A8" s="288" t="s">
        <v>932</v>
      </c>
      <c r="B8" s="288" t="s">
        <v>931</v>
      </c>
    </row>
    <row r="9" spans="1:2">
      <c r="A9" s="211">
        <v>2</v>
      </c>
      <c r="B9" s="212" t="s">
        <v>2</v>
      </c>
    </row>
    <row r="10" spans="1:2">
      <c r="A10" s="211">
        <v>3</v>
      </c>
      <c r="B10" s="212" t="s">
        <v>4</v>
      </c>
    </row>
    <row r="11" spans="1:2">
      <c r="A11" s="211">
        <v>4</v>
      </c>
      <c r="B11" s="212" t="s">
        <v>5</v>
      </c>
    </row>
    <row r="12" spans="1:2">
      <c r="A12" s="211">
        <v>5</v>
      </c>
      <c r="B12" s="212" t="s">
        <v>6</v>
      </c>
    </row>
    <row r="13" spans="1:2">
      <c r="A13" s="211">
        <v>11</v>
      </c>
      <c r="B13" s="212" t="s">
        <v>11</v>
      </c>
    </row>
    <row r="14" spans="1:2">
      <c r="A14" s="211">
        <v>12</v>
      </c>
      <c r="B14" s="212" t="s">
        <v>12</v>
      </c>
    </row>
    <row r="15" spans="1:2">
      <c r="A15" s="211">
        <v>16</v>
      </c>
      <c r="B15" s="212" t="s">
        <v>17</v>
      </c>
    </row>
    <row r="16" spans="1:2">
      <c r="A16" s="211">
        <v>84</v>
      </c>
      <c r="B16" s="212" t="s">
        <v>96</v>
      </c>
    </row>
    <row r="17" spans="1:2">
      <c r="A17" s="211">
        <v>97</v>
      </c>
      <c r="B17" s="212" t="s">
        <v>110</v>
      </c>
    </row>
    <row r="18" spans="1:2" ht="25.5">
      <c r="A18" s="211">
        <v>146</v>
      </c>
      <c r="B18" s="212" t="s">
        <v>159</v>
      </c>
    </row>
    <row r="19" spans="1:2">
      <c r="A19" s="211">
        <v>154</v>
      </c>
      <c r="B19" s="212" t="s">
        <v>168</v>
      </c>
    </row>
    <row r="20" spans="1:2">
      <c r="A20" s="211">
        <v>155</v>
      </c>
      <c r="B20" s="212" t="s">
        <v>169</v>
      </c>
    </row>
    <row r="21" spans="1:2">
      <c r="A21" s="211">
        <v>159</v>
      </c>
      <c r="B21" s="212" t="s">
        <v>173</v>
      </c>
    </row>
    <row r="22" spans="1:2">
      <c r="A22" s="211">
        <v>160</v>
      </c>
      <c r="B22" s="212" t="s">
        <v>174</v>
      </c>
    </row>
    <row r="23" spans="1:2">
      <c r="A23" s="211">
        <v>161</v>
      </c>
      <c r="B23" s="212" t="s">
        <v>176</v>
      </c>
    </row>
    <row r="24" spans="1:2">
      <c r="A24" s="211">
        <v>185</v>
      </c>
      <c r="B24" s="212" t="s">
        <v>204</v>
      </c>
    </row>
    <row r="25" spans="1:2">
      <c r="A25" s="211">
        <v>206</v>
      </c>
      <c r="B25" s="212" t="s">
        <v>227</v>
      </c>
    </row>
    <row r="26" spans="1:2">
      <c r="A26" s="211">
        <v>258</v>
      </c>
      <c r="B26" s="212" t="s">
        <v>282</v>
      </c>
    </row>
    <row r="27" spans="1:2">
      <c r="A27" s="211">
        <v>287</v>
      </c>
      <c r="B27" s="212" t="s">
        <v>314</v>
      </c>
    </row>
    <row r="28" spans="1:2">
      <c r="A28" s="211">
        <v>300</v>
      </c>
      <c r="B28" s="212" t="s">
        <v>954</v>
      </c>
    </row>
    <row r="29" spans="1:2" ht="25.5">
      <c r="A29" s="211">
        <v>302</v>
      </c>
      <c r="B29" s="212" t="s">
        <v>330</v>
      </c>
    </row>
    <row r="30" spans="1:2">
      <c r="A30" s="211">
        <v>306</v>
      </c>
      <c r="B30" s="212" t="s">
        <v>334</v>
      </c>
    </row>
  </sheetData>
  <mergeCells count="1">
    <mergeCell ref="A6:B6"/>
  </mergeCells>
  <pageMargins left="0.7" right="0.7" top="0.75" bottom="0.75" header="0.3" footer="0.3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4"/>
  <sheetViews>
    <sheetView zoomScaleNormal="100" zoomScaleSheetLayoutView="100" workbookViewId="0">
      <selection activeCell="E1" sqref="E1"/>
    </sheetView>
  </sheetViews>
  <sheetFormatPr defaultRowHeight="15"/>
  <cols>
    <col min="1" max="1" width="9.140625" style="27"/>
    <col min="2" max="2" width="99" style="27" customWidth="1"/>
    <col min="3" max="3" width="14.85546875" style="27" customWidth="1"/>
    <col min="4" max="4" width="9.140625" style="27"/>
  </cols>
  <sheetData>
    <row r="1" spans="1:4">
      <c r="A1" s="200"/>
      <c r="B1" s="200"/>
      <c r="C1" s="202" t="s">
        <v>352</v>
      </c>
    </row>
    <row r="2" spans="1:4">
      <c r="A2" s="200"/>
      <c r="B2" s="200"/>
      <c r="C2" s="7" t="s">
        <v>345</v>
      </c>
    </row>
    <row r="3" spans="1:4">
      <c r="A3" s="200"/>
      <c r="B3" s="200"/>
      <c r="C3" s="7" t="s">
        <v>351</v>
      </c>
    </row>
    <row r="4" spans="1:4">
      <c r="A4" s="200"/>
      <c r="B4" s="200"/>
      <c r="C4" s="12" t="s">
        <v>1017</v>
      </c>
    </row>
    <row r="5" spans="1:4">
      <c r="A5" s="203"/>
      <c r="B5" s="203"/>
    </row>
    <row r="6" spans="1:4" ht="28.5" customHeight="1">
      <c r="A6" s="293" t="s">
        <v>928</v>
      </c>
      <c r="B6" s="293"/>
      <c r="C6" s="293"/>
    </row>
    <row r="7" spans="1:4">
      <c r="A7" s="206"/>
      <c r="B7" s="203"/>
      <c r="C7" s="205"/>
    </row>
    <row r="8" spans="1:4" ht="51">
      <c r="A8" s="288" t="s">
        <v>348</v>
      </c>
      <c r="B8" s="288" t="s">
        <v>346</v>
      </c>
      <c r="C8" s="288" t="s">
        <v>347</v>
      </c>
    </row>
    <row r="9" spans="1:4">
      <c r="A9" s="208">
        <v>1</v>
      </c>
      <c r="B9" s="209" t="s">
        <v>1</v>
      </c>
      <c r="C9" s="210">
        <v>0.5</v>
      </c>
    </row>
    <row r="10" spans="1:4">
      <c r="A10" s="208">
        <v>2</v>
      </c>
      <c r="B10" s="209" t="s">
        <v>3</v>
      </c>
      <c r="C10" s="210">
        <v>0.8</v>
      </c>
    </row>
    <row r="11" spans="1:4">
      <c r="A11" s="211">
        <v>5</v>
      </c>
      <c r="B11" s="212" t="s">
        <v>353</v>
      </c>
      <c r="C11" s="213">
        <v>9.83</v>
      </c>
      <c r="D11" s="287" t="s">
        <v>1025</v>
      </c>
    </row>
    <row r="12" spans="1:4">
      <c r="A12" s="208">
        <v>3</v>
      </c>
      <c r="B12" s="209" t="s">
        <v>16</v>
      </c>
      <c r="C12" s="210">
        <v>0.98</v>
      </c>
    </row>
    <row r="13" spans="1:4">
      <c r="A13" s="208">
        <v>4</v>
      </c>
      <c r="B13" s="209" t="s">
        <v>19</v>
      </c>
      <c r="C13" s="210">
        <v>0.89</v>
      </c>
    </row>
    <row r="14" spans="1:4">
      <c r="A14" s="208">
        <v>5</v>
      </c>
      <c r="B14" s="209" t="s">
        <v>25</v>
      </c>
      <c r="C14" s="210">
        <v>1.17</v>
      </c>
    </row>
    <row r="15" spans="1:4">
      <c r="A15" s="208">
        <v>6</v>
      </c>
      <c r="B15" s="209" t="s">
        <v>31</v>
      </c>
      <c r="C15" s="210">
        <v>1.54</v>
      </c>
    </row>
    <row r="16" spans="1:4">
      <c r="A16" s="208">
        <v>7</v>
      </c>
      <c r="B16" s="209" t="s">
        <v>35</v>
      </c>
      <c r="C16" s="210">
        <v>0.98</v>
      </c>
    </row>
    <row r="17" spans="1:4">
      <c r="A17" s="208">
        <v>8</v>
      </c>
      <c r="B17" s="209" t="s">
        <v>37</v>
      </c>
      <c r="C17" s="210">
        <v>9.23</v>
      </c>
    </row>
    <row r="18" spans="1:4">
      <c r="A18" s="208">
        <v>9</v>
      </c>
      <c r="B18" s="209" t="s">
        <v>41</v>
      </c>
      <c r="C18" s="210">
        <v>1.42</v>
      </c>
    </row>
    <row r="19" spans="1:4">
      <c r="A19" s="208">
        <v>10</v>
      </c>
      <c r="B19" s="209" t="s">
        <v>52</v>
      </c>
      <c r="C19" s="210">
        <v>1.6</v>
      </c>
    </row>
    <row r="20" spans="1:4">
      <c r="A20" s="208">
        <v>11</v>
      </c>
      <c r="B20" s="209" t="s">
        <v>60</v>
      </c>
      <c r="C20" s="210">
        <v>1.49</v>
      </c>
    </row>
    <row r="21" spans="1:4">
      <c r="A21" s="208">
        <v>12</v>
      </c>
      <c r="B21" s="209" t="s">
        <v>65</v>
      </c>
      <c r="C21" s="210">
        <v>0.92</v>
      </c>
    </row>
    <row r="22" spans="1:4">
      <c r="A22" s="211">
        <v>21</v>
      </c>
      <c r="B22" s="212" t="s">
        <v>354</v>
      </c>
      <c r="C22" s="213">
        <v>2.75</v>
      </c>
      <c r="D22" s="287" t="s">
        <v>1025</v>
      </c>
    </row>
    <row r="23" spans="1:4">
      <c r="A23" s="211">
        <v>22</v>
      </c>
      <c r="B23" s="212" t="s">
        <v>355</v>
      </c>
      <c r="C23" s="213">
        <v>1.1000000000000001</v>
      </c>
      <c r="D23" s="287" t="s">
        <v>1025</v>
      </c>
    </row>
    <row r="24" spans="1:4" ht="25.5">
      <c r="A24" s="211">
        <v>23</v>
      </c>
      <c r="B24" s="212" t="s">
        <v>356</v>
      </c>
      <c r="C24" s="213">
        <v>9</v>
      </c>
      <c r="D24" s="287" t="s">
        <v>1025</v>
      </c>
    </row>
    <row r="25" spans="1:4">
      <c r="A25" s="211">
        <v>24</v>
      </c>
      <c r="B25" s="212" t="s">
        <v>357</v>
      </c>
      <c r="C25" s="213">
        <v>4.9000000000000004</v>
      </c>
      <c r="D25" s="287" t="s">
        <v>1025</v>
      </c>
    </row>
    <row r="26" spans="1:4">
      <c r="A26" s="211">
        <v>25</v>
      </c>
      <c r="B26" s="212" t="s">
        <v>358</v>
      </c>
      <c r="C26" s="213">
        <v>22.2</v>
      </c>
      <c r="D26" s="287" t="s">
        <v>1025</v>
      </c>
    </row>
    <row r="27" spans="1:4">
      <c r="A27" s="211">
        <v>26</v>
      </c>
      <c r="B27" s="212" t="s">
        <v>359</v>
      </c>
      <c r="C27" s="213">
        <v>0.97</v>
      </c>
      <c r="D27" s="287" t="s">
        <v>1025</v>
      </c>
    </row>
    <row r="28" spans="1:4">
      <c r="A28" s="208">
        <v>13</v>
      </c>
      <c r="B28" s="209" t="s">
        <v>78</v>
      </c>
      <c r="C28" s="210">
        <v>0.8</v>
      </c>
    </row>
    <row r="29" spans="1:4">
      <c r="A29" s="208">
        <v>14</v>
      </c>
      <c r="B29" s="209" t="s">
        <v>85</v>
      </c>
      <c r="C29" s="210">
        <v>1.7</v>
      </c>
    </row>
    <row r="30" spans="1:4">
      <c r="A30" s="208">
        <v>15</v>
      </c>
      <c r="B30" s="209" t="s">
        <v>89</v>
      </c>
      <c r="C30" s="210">
        <v>1.05</v>
      </c>
    </row>
    <row r="31" spans="1:4">
      <c r="A31" s="208">
        <v>16</v>
      </c>
      <c r="B31" s="209" t="s">
        <v>106</v>
      </c>
      <c r="C31" s="210">
        <v>1.06</v>
      </c>
    </row>
    <row r="32" spans="1:4">
      <c r="A32" s="208">
        <v>17</v>
      </c>
      <c r="B32" s="209" t="s">
        <v>119</v>
      </c>
      <c r="C32" s="210">
        <v>1.87</v>
      </c>
    </row>
    <row r="33" spans="1:3">
      <c r="A33" s="208">
        <v>18</v>
      </c>
      <c r="B33" s="209" t="s">
        <v>349</v>
      </c>
      <c r="C33" s="210">
        <v>2.74</v>
      </c>
    </row>
    <row r="34" spans="1:3">
      <c r="A34" s="208">
        <v>19</v>
      </c>
      <c r="B34" s="209" t="s">
        <v>130</v>
      </c>
      <c r="C34" s="210">
        <v>3.01</v>
      </c>
    </row>
    <row r="35" spans="1:3">
      <c r="A35" s="208">
        <v>20</v>
      </c>
      <c r="B35" s="209" t="s">
        <v>164</v>
      </c>
      <c r="C35" s="210">
        <v>0.98</v>
      </c>
    </row>
    <row r="36" spans="1:3">
      <c r="A36" s="208">
        <v>21</v>
      </c>
      <c r="B36" s="209" t="s">
        <v>175</v>
      </c>
      <c r="C36" s="210">
        <v>0.98</v>
      </c>
    </row>
    <row r="37" spans="1:3">
      <c r="A37" s="208">
        <v>22</v>
      </c>
      <c r="B37" s="209" t="s">
        <v>184</v>
      </c>
      <c r="C37" s="210">
        <v>0.93</v>
      </c>
    </row>
    <row r="38" spans="1:3">
      <c r="A38" s="208">
        <v>23</v>
      </c>
      <c r="B38" s="209" t="s">
        <v>189</v>
      </c>
      <c r="C38" s="210">
        <v>0.9</v>
      </c>
    </row>
    <row r="39" spans="1:3">
      <c r="A39" s="208">
        <v>24</v>
      </c>
      <c r="B39" s="209" t="s">
        <v>196</v>
      </c>
      <c r="C39" s="210">
        <v>1.46</v>
      </c>
    </row>
    <row r="40" spans="1:3">
      <c r="A40" s="208">
        <v>25</v>
      </c>
      <c r="B40" s="209" t="s">
        <v>201</v>
      </c>
      <c r="C40" s="210">
        <v>1.88</v>
      </c>
    </row>
    <row r="41" spans="1:3">
      <c r="A41" s="208">
        <v>26</v>
      </c>
      <c r="B41" s="209" t="s">
        <v>214</v>
      </c>
      <c r="C41" s="210">
        <v>0.98</v>
      </c>
    </row>
    <row r="42" spans="1:3">
      <c r="A42" s="208">
        <v>27</v>
      </c>
      <c r="B42" s="209" t="s">
        <v>216</v>
      </c>
      <c r="C42" s="210">
        <v>0.74</v>
      </c>
    </row>
    <row r="43" spans="1:3">
      <c r="A43" s="208">
        <v>28</v>
      </c>
      <c r="B43" s="209" t="s">
        <v>230</v>
      </c>
      <c r="C43" s="210">
        <v>1.32</v>
      </c>
    </row>
    <row r="44" spans="1:3">
      <c r="A44" s="208">
        <v>29</v>
      </c>
      <c r="B44" s="209" t="s">
        <v>236</v>
      </c>
      <c r="C44" s="210">
        <v>1.25</v>
      </c>
    </row>
    <row r="45" spans="1:3">
      <c r="A45" s="208">
        <v>30</v>
      </c>
      <c r="B45" s="209" t="s">
        <v>250</v>
      </c>
      <c r="C45" s="210">
        <v>0.98</v>
      </c>
    </row>
    <row r="46" spans="1:3">
      <c r="A46" s="208">
        <v>31</v>
      </c>
      <c r="B46" s="209" t="s">
        <v>266</v>
      </c>
      <c r="C46" s="210">
        <v>0.92</v>
      </c>
    </row>
    <row r="47" spans="1:3">
      <c r="A47" s="208">
        <v>32</v>
      </c>
      <c r="B47" s="209" t="s">
        <v>286</v>
      </c>
      <c r="C47" s="210">
        <v>1.85</v>
      </c>
    </row>
    <row r="48" spans="1:3">
      <c r="A48" s="208">
        <v>33</v>
      </c>
      <c r="B48" s="209" t="s">
        <v>305</v>
      </c>
      <c r="C48" s="210">
        <v>1.1000000000000001</v>
      </c>
    </row>
    <row r="49" spans="1:4">
      <c r="A49" s="208">
        <v>34</v>
      </c>
      <c r="B49" s="209" t="s">
        <v>313</v>
      </c>
      <c r="C49" s="210">
        <v>0.89</v>
      </c>
    </row>
    <row r="50" spans="1:4">
      <c r="A50" s="208">
        <v>35</v>
      </c>
      <c r="B50" s="209" t="s">
        <v>319</v>
      </c>
      <c r="C50" s="210">
        <v>1.23</v>
      </c>
    </row>
    <row r="51" spans="1:4">
      <c r="A51" s="211">
        <v>106</v>
      </c>
      <c r="B51" s="212" t="s">
        <v>327</v>
      </c>
      <c r="C51" s="213">
        <v>2.58</v>
      </c>
      <c r="D51" s="287" t="s">
        <v>1025</v>
      </c>
    </row>
    <row r="52" spans="1:4">
      <c r="A52" s="211">
        <v>107</v>
      </c>
      <c r="B52" s="212" t="s">
        <v>360</v>
      </c>
      <c r="C52" s="213">
        <v>12.27</v>
      </c>
      <c r="D52" s="287" t="s">
        <v>1025</v>
      </c>
    </row>
    <row r="53" spans="1:4">
      <c r="A53" s="208">
        <v>36</v>
      </c>
      <c r="B53" s="209" t="s">
        <v>329</v>
      </c>
      <c r="C53" s="210">
        <v>1</v>
      </c>
    </row>
    <row r="54" spans="1:4">
      <c r="A54" s="208">
        <v>37</v>
      </c>
      <c r="B54" s="209" t="s">
        <v>336</v>
      </c>
      <c r="C54" s="210">
        <v>0.75</v>
      </c>
    </row>
    <row r="55" spans="1:4">
      <c r="A55" s="211">
        <v>113</v>
      </c>
      <c r="B55" s="212" t="s">
        <v>335</v>
      </c>
      <c r="C55" s="213">
        <v>3</v>
      </c>
      <c r="D55" s="287" t="s">
        <v>1025</v>
      </c>
    </row>
    <row r="56" spans="1:4">
      <c r="A56" s="211">
        <v>114</v>
      </c>
      <c r="B56" s="212" t="s">
        <v>337</v>
      </c>
      <c r="C56" s="213">
        <v>1.5</v>
      </c>
      <c r="D56" s="287" t="s">
        <v>1025</v>
      </c>
    </row>
    <row r="57" spans="1:4">
      <c r="A57" s="211">
        <v>115</v>
      </c>
      <c r="B57" s="212" t="s">
        <v>361</v>
      </c>
      <c r="C57" s="213">
        <v>2.25</v>
      </c>
      <c r="D57" s="287" t="s">
        <v>1025</v>
      </c>
    </row>
    <row r="58" spans="1:4">
      <c r="A58" s="211">
        <v>116</v>
      </c>
      <c r="B58" s="212" t="s">
        <v>339</v>
      </c>
      <c r="C58" s="213">
        <v>1.5</v>
      </c>
      <c r="D58" s="287" t="s">
        <v>1025</v>
      </c>
    </row>
    <row r="59" spans="1:4">
      <c r="A59" s="211">
        <v>117</v>
      </c>
      <c r="B59" s="212" t="s">
        <v>340</v>
      </c>
      <c r="C59" s="213">
        <v>0.7</v>
      </c>
      <c r="D59" s="287" t="s">
        <v>1025</v>
      </c>
    </row>
    <row r="60" spans="1:4" ht="25.5">
      <c r="A60" s="211">
        <v>118</v>
      </c>
      <c r="B60" s="212" t="s">
        <v>341</v>
      </c>
      <c r="C60" s="213">
        <v>1.8</v>
      </c>
      <c r="D60" s="287" t="s">
        <v>1025</v>
      </c>
    </row>
    <row r="61" spans="1:4">
      <c r="A61" s="211">
        <v>119</v>
      </c>
      <c r="B61" s="212" t="s">
        <v>343</v>
      </c>
      <c r="C61" s="213">
        <v>2.75</v>
      </c>
      <c r="D61" s="287" t="s">
        <v>1025</v>
      </c>
    </row>
    <row r="62" spans="1:4">
      <c r="A62" s="211">
        <v>120</v>
      </c>
      <c r="B62" s="212" t="s">
        <v>362</v>
      </c>
      <c r="C62" s="213">
        <v>2.35</v>
      </c>
      <c r="D62" s="287" t="s">
        <v>1025</v>
      </c>
    </row>
    <row r="64" spans="1:4" ht="24.75" customHeight="1">
      <c r="A64" s="296" t="s">
        <v>1044</v>
      </c>
      <c r="B64" s="296"/>
      <c r="C64" s="296"/>
    </row>
  </sheetData>
  <mergeCells count="2">
    <mergeCell ref="A6:C6"/>
    <mergeCell ref="A64:C64"/>
  </mergeCells>
  <pageMargins left="0.7" right="0.7" top="0.75" bottom="0.75" header="0.3" footer="0.3"/>
  <pageSetup paperSize="9" scale="66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Normal="100" workbookViewId="0">
      <selection activeCell="E13" sqref="E13"/>
    </sheetView>
  </sheetViews>
  <sheetFormatPr defaultRowHeight="15"/>
  <cols>
    <col min="1" max="1" width="9.140625" style="27"/>
    <col min="2" max="2" width="93.42578125" style="27" customWidth="1"/>
    <col min="3" max="3" width="19.85546875" style="27" customWidth="1"/>
  </cols>
  <sheetData>
    <row r="1" spans="1:3">
      <c r="A1" s="200"/>
      <c r="B1" s="200"/>
      <c r="C1" s="202" t="s">
        <v>373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>
      <c r="A6" s="293" t="s">
        <v>929</v>
      </c>
      <c r="B6" s="293"/>
      <c r="C6" s="293"/>
    </row>
    <row r="7" spans="1:3">
      <c r="A7" s="206"/>
      <c r="B7" s="203"/>
    </row>
    <row r="8" spans="1:3" ht="38.25">
      <c r="A8" s="288" t="s">
        <v>348</v>
      </c>
      <c r="B8" s="288" t="s">
        <v>931</v>
      </c>
      <c r="C8" s="288" t="s">
        <v>930</v>
      </c>
    </row>
    <row r="9" spans="1:3">
      <c r="A9" s="211">
        <v>5</v>
      </c>
      <c r="B9" s="212" t="s">
        <v>353</v>
      </c>
      <c r="C9" s="253">
        <v>1.4</v>
      </c>
    </row>
    <row r="10" spans="1:3">
      <c r="A10" s="211">
        <v>22</v>
      </c>
      <c r="B10" s="212" t="s">
        <v>355</v>
      </c>
      <c r="C10" s="253">
        <v>1.4</v>
      </c>
    </row>
    <row r="11" spans="1:3" ht="25.5">
      <c r="A11" s="211">
        <v>25</v>
      </c>
      <c r="B11" s="212" t="s">
        <v>358</v>
      </c>
      <c r="C11" s="253">
        <v>1.2</v>
      </c>
    </row>
  </sheetData>
  <mergeCells count="1">
    <mergeCell ref="A6:C6"/>
  </mergeCells>
  <pageMargins left="0.7" right="0.7" top="0.75" bottom="0.75" header="0.3" footer="0.3"/>
  <pageSetup paperSize="9" scale="71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4"/>
  <sheetViews>
    <sheetView zoomScaleNormal="100" workbookViewId="0">
      <selection activeCell="B24" sqref="B24"/>
    </sheetView>
  </sheetViews>
  <sheetFormatPr defaultRowHeight="15"/>
  <cols>
    <col min="1" max="1" width="9.140625" style="27"/>
    <col min="2" max="2" width="101.5703125" style="27" customWidth="1"/>
    <col min="3" max="3" width="16.140625" style="27" customWidth="1"/>
  </cols>
  <sheetData>
    <row r="1" spans="1:3">
      <c r="A1" s="200"/>
      <c r="B1" s="200"/>
      <c r="C1" s="202" t="s">
        <v>948</v>
      </c>
    </row>
    <row r="2" spans="1:3">
      <c r="A2" s="200"/>
      <c r="B2" s="200"/>
      <c r="C2" s="7" t="s">
        <v>345</v>
      </c>
    </row>
    <row r="3" spans="1:3">
      <c r="A3" s="200"/>
      <c r="B3" s="200"/>
      <c r="C3" s="7" t="s">
        <v>351</v>
      </c>
    </row>
    <row r="4" spans="1:3">
      <c r="A4" s="200"/>
      <c r="B4" s="200"/>
      <c r="C4" s="12" t="s">
        <v>1017</v>
      </c>
    </row>
    <row r="5" spans="1:3">
      <c r="A5" s="203"/>
      <c r="B5" s="203"/>
    </row>
    <row r="6" spans="1:3" ht="30" customHeight="1">
      <c r="A6" s="293" t="s">
        <v>1026</v>
      </c>
      <c r="B6" s="293"/>
      <c r="C6" s="293"/>
    </row>
    <row r="7" spans="1:3">
      <c r="A7" s="206"/>
      <c r="B7" s="203"/>
    </row>
    <row r="8" spans="1:3" ht="36.75" customHeight="1">
      <c r="A8" s="288" t="s">
        <v>370</v>
      </c>
      <c r="B8" s="288" t="s">
        <v>369</v>
      </c>
      <c r="C8" s="288" t="s">
        <v>368</v>
      </c>
    </row>
    <row r="9" spans="1:3">
      <c r="A9" s="211">
        <v>1</v>
      </c>
      <c r="B9" s="212" t="s">
        <v>367</v>
      </c>
      <c r="C9" s="207">
        <v>1.1000000000000001</v>
      </c>
    </row>
    <row r="10" spans="1:3" ht="25.5">
      <c r="A10" s="211">
        <v>2</v>
      </c>
      <c r="B10" s="212" t="s">
        <v>372</v>
      </c>
      <c r="C10" s="207">
        <v>1.1000000000000001</v>
      </c>
    </row>
    <row r="11" spans="1:3">
      <c r="A11" s="211">
        <v>3</v>
      </c>
      <c r="B11" s="212" t="s">
        <v>1014</v>
      </c>
      <c r="C11" s="207">
        <v>1.25</v>
      </c>
    </row>
    <row r="12" spans="1:3" ht="38.25">
      <c r="A12" s="211">
        <v>4</v>
      </c>
      <c r="B12" s="212" t="s">
        <v>1043</v>
      </c>
      <c r="C12" s="207">
        <v>1.8</v>
      </c>
    </row>
    <row r="14" spans="1:3">
      <c r="A14" s="27" t="s">
        <v>363</v>
      </c>
    </row>
  </sheetData>
  <mergeCells count="1">
    <mergeCell ref="A6:C6"/>
  </mergeCells>
  <pageMargins left="0.7" right="0.7" top="0.75" bottom="0.75" header="0.3" footer="0.3"/>
  <pageSetup paperSize="9" scale="68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zoomScaleNormal="100" workbookViewId="0">
      <selection activeCell="I2" sqref="I2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374</v>
      </c>
    </row>
    <row r="2" spans="1:8">
      <c r="B2" s="2"/>
      <c r="C2" s="2"/>
      <c r="D2" s="2"/>
      <c r="E2" s="2"/>
      <c r="F2" s="3"/>
      <c r="H2" s="7" t="s">
        <v>345</v>
      </c>
    </row>
    <row r="3" spans="1:8">
      <c r="B3" s="2"/>
      <c r="C3" s="2"/>
      <c r="D3" s="2"/>
      <c r="E3" s="2"/>
      <c r="F3" s="3"/>
      <c r="H3" s="7" t="s">
        <v>375</v>
      </c>
    </row>
    <row r="4" spans="1:8">
      <c r="B4" s="2"/>
      <c r="C4" s="2"/>
      <c r="D4" s="2"/>
      <c r="E4" s="2"/>
      <c r="F4" s="3"/>
      <c r="H4" s="12" t="s">
        <v>1017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297" t="s">
        <v>947</v>
      </c>
      <c r="B6" s="297"/>
      <c r="C6" s="297"/>
      <c r="D6" s="297"/>
      <c r="E6" s="297"/>
      <c r="F6" s="297"/>
      <c r="G6" s="297"/>
      <c r="H6" s="297"/>
    </row>
    <row r="7" spans="1:8" ht="15.75" customHeight="1">
      <c r="A7" s="196"/>
      <c r="B7" s="196"/>
      <c r="C7" s="196"/>
      <c r="D7" s="196"/>
      <c r="E7" s="196"/>
      <c r="F7" s="196"/>
      <c r="G7" s="196"/>
      <c r="H7" s="196"/>
    </row>
    <row r="8" spans="1:8" s="16" customFormat="1" ht="12.75">
      <c r="A8" s="298" t="s">
        <v>377</v>
      </c>
      <c r="B8" s="299" t="s">
        <v>378</v>
      </c>
      <c r="C8" s="301" t="s">
        <v>933</v>
      </c>
      <c r="D8" s="300" t="s">
        <v>379</v>
      </c>
      <c r="E8" s="303" t="s">
        <v>936</v>
      </c>
      <c r="F8" s="305" t="s">
        <v>937</v>
      </c>
      <c r="G8" s="306"/>
      <c r="H8" s="307"/>
    </row>
    <row r="9" spans="1:8" s="16" customFormat="1" ht="69" customHeight="1">
      <c r="A9" s="298"/>
      <c r="B9" s="299"/>
      <c r="C9" s="302"/>
      <c r="D9" s="300"/>
      <c r="E9" s="304"/>
      <c r="F9" s="197" t="s">
        <v>380</v>
      </c>
      <c r="G9" s="197" t="s">
        <v>381</v>
      </c>
      <c r="H9" s="197" t="s">
        <v>938</v>
      </c>
    </row>
    <row r="10" spans="1:8" s="16" customFormat="1" ht="12.7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8" s="22" customFormat="1" ht="28.5" customHeight="1">
      <c r="A11" s="18" t="s">
        <v>383</v>
      </c>
      <c r="B11" s="19" t="s">
        <v>943</v>
      </c>
      <c r="C11" s="19" t="s">
        <v>934</v>
      </c>
      <c r="D11" s="18" t="s">
        <v>384</v>
      </c>
      <c r="E11" s="290">
        <v>6639</v>
      </c>
      <c r="F11" s="20" t="s">
        <v>385</v>
      </c>
      <c r="G11" s="20" t="s">
        <v>386</v>
      </c>
      <c r="H11" s="21" t="s">
        <v>387</v>
      </c>
    </row>
    <row r="12" spans="1:8" s="22" customFormat="1" ht="25.5" customHeight="1">
      <c r="A12" s="18" t="s">
        <v>388</v>
      </c>
      <c r="B12" s="19" t="s">
        <v>944</v>
      </c>
      <c r="C12" s="19" t="s">
        <v>934</v>
      </c>
      <c r="D12" s="18" t="s">
        <v>384</v>
      </c>
      <c r="E12" s="290">
        <v>6971</v>
      </c>
      <c r="F12" s="20" t="s">
        <v>389</v>
      </c>
      <c r="G12" s="20" t="s">
        <v>390</v>
      </c>
      <c r="H12" s="21" t="s">
        <v>391</v>
      </c>
    </row>
    <row r="13" spans="1:8" s="22" customFormat="1" ht="23.25" customHeight="1">
      <c r="A13" s="18" t="s">
        <v>392</v>
      </c>
      <c r="B13" s="23" t="s">
        <v>393</v>
      </c>
      <c r="C13" s="19" t="s">
        <v>934</v>
      </c>
      <c r="D13" s="18" t="s">
        <v>384</v>
      </c>
      <c r="E13" s="290">
        <v>7187</v>
      </c>
      <c r="F13" s="20" t="s">
        <v>394</v>
      </c>
      <c r="G13" s="20" t="s">
        <v>395</v>
      </c>
      <c r="H13" s="21" t="s">
        <v>396</v>
      </c>
    </row>
    <row r="14" spans="1:8" s="22" customFormat="1" ht="12.75">
      <c r="A14" s="18" t="s">
        <v>397</v>
      </c>
      <c r="B14" s="19" t="s">
        <v>398</v>
      </c>
      <c r="C14" s="19" t="s">
        <v>935</v>
      </c>
      <c r="D14" s="18" t="s">
        <v>384</v>
      </c>
      <c r="E14" s="290">
        <v>6092</v>
      </c>
      <c r="F14" s="24" t="s">
        <v>399</v>
      </c>
      <c r="G14" s="24" t="s">
        <v>399</v>
      </c>
      <c r="H14" s="20" t="s">
        <v>400</v>
      </c>
    </row>
    <row r="15" spans="1:8" s="22" customFormat="1" ht="24.75" customHeight="1">
      <c r="A15" s="18" t="s">
        <v>401</v>
      </c>
      <c r="B15" s="19" t="s">
        <v>945</v>
      </c>
      <c r="C15" s="19" t="s">
        <v>935</v>
      </c>
      <c r="D15" s="18" t="s">
        <v>384</v>
      </c>
      <c r="E15" s="290">
        <v>18314</v>
      </c>
      <c r="F15" s="24" t="s">
        <v>399</v>
      </c>
      <c r="G15" s="24" t="s">
        <v>399</v>
      </c>
      <c r="H15" s="20" t="s">
        <v>402</v>
      </c>
    </row>
    <row r="16" spans="1:8" s="22" customFormat="1" ht="12.75">
      <c r="A16" s="18" t="s">
        <v>403</v>
      </c>
      <c r="B16" s="19" t="s">
        <v>404</v>
      </c>
      <c r="C16" s="19" t="s">
        <v>935</v>
      </c>
      <c r="D16" s="18" t="s">
        <v>384</v>
      </c>
      <c r="E16" s="290">
        <v>19135</v>
      </c>
      <c r="F16" s="24" t="s">
        <v>399</v>
      </c>
      <c r="G16" s="24" t="s">
        <v>399</v>
      </c>
      <c r="H16" s="20" t="s">
        <v>405</v>
      </c>
    </row>
    <row r="17" spans="1:8" s="22" customFormat="1" ht="12.75">
      <c r="A17" s="18" t="s">
        <v>406</v>
      </c>
      <c r="B17" s="19" t="s">
        <v>407</v>
      </c>
      <c r="C17" s="19" t="s">
        <v>935</v>
      </c>
      <c r="D17" s="18" t="s">
        <v>384</v>
      </c>
      <c r="E17" s="290">
        <v>16671</v>
      </c>
      <c r="F17" s="24" t="s">
        <v>399</v>
      </c>
      <c r="G17" s="24" t="s">
        <v>399</v>
      </c>
      <c r="H17" s="20" t="s">
        <v>408</v>
      </c>
    </row>
    <row r="18" spans="1:8" s="22" customFormat="1" ht="12.75">
      <c r="A18" s="18" t="s">
        <v>409</v>
      </c>
      <c r="B18" s="19" t="s">
        <v>410</v>
      </c>
      <c r="C18" s="19" t="s">
        <v>935</v>
      </c>
      <c r="D18" s="18" t="s">
        <v>384</v>
      </c>
      <c r="E18" s="290">
        <v>19957</v>
      </c>
      <c r="F18" s="24" t="s">
        <v>399</v>
      </c>
      <c r="G18" s="24" t="s">
        <v>399</v>
      </c>
      <c r="H18" s="20" t="s">
        <v>411</v>
      </c>
    </row>
    <row r="19" spans="1:8" s="22" customFormat="1" ht="12.75">
      <c r="A19" s="18" t="s">
        <v>412</v>
      </c>
      <c r="B19" s="19" t="s">
        <v>939</v>
      </c>
      <c r="C19" s="19" t="s">
        <v>935</v>
      </c>
      <c r="D19" s="18" t="s">
        <v>413</v>
      </c>
      <c r="E19" s="290">
        <v>34740</v>
      </c>
      <c r="F19" s="24" t="s">
        <v>399</v>
      </c>
      <c r="G19" s="24" t="s">
        <v>399</v>
      </c>
      <c r="H19" s="20" t="s">
        <v>414</v>
      </c>
    </row>
    <row r="20" spans="1:8" s="22" customFormat="1" ht="24">
      <c r="A20" s="18" t="s">
        <v>415</v>
      </c>
      <c r="B20" s="19" t="s">
        <v>940</v>
      </c>
      <c r="C20" s="19" t="s">
        <v>935</v>
      </c>
      <c r="D20" s="18" t="s">
        <v>413</v>
      </c>
      <c r="E20" s="290">
        <v>36383</v>
      </c>
      <c r="F20" s="24" t="s">
        <v>399</v>
      </c>
      <c r="G20" s="24" t="s">
        <v>399</v>
      </c>
      <c r="H20" s="20" t="s">
        <v>416</v>
      </c>
    </row>
    <row r="21" spans="1:8" s="22" customFormat="1" ht="24">
      <c r="A21" s="18" t="s">
        <v>417</v>
      </c>
      <c r="B21" s="19" t="s">
        <v>941</v>
      </c>
      <c r="C21" s="19" t="s">
        <v>935</v>
      </c>
      <c r="D21" s="18" t="s">
        <v>413</v>
      </c>
      <c r="E21" s="290">
        <v>38026</v>
      </c>
      <c r="F21" s="24" t="s">
        <v>399</v>
      </c>
      <c r="G21" s="24" t="s">
        <v>399</v>
      </c>
      <c r="H21" s="20" t="s">
        <v>418</v>
      </c>
    </row>
    <row r="22" spans="1:8" s="22" customFormat="1" ht="26.25" customHeight="1">
      <c r="A22" s="18" t="s">
        <v>419</v>
      </c>
      <c r="B22" s="19" t="s">
        <v>420</v>
      </c>
      <c r="C22" s="19" t="s">
        <v>934</v>
      </c>
      <c r="D22" s="18" t="s">
        <v>421</v>
      </c>
      <c r="E22" s="290">
        <v>5270</v>
      </c>
      <c r="F22" s="20" t="s">
        <v>422</v>
      </c>
      <c r="G22" s="20" t="s">
        <v>423</v>
      </c>
      <c r="H22" s="20" t="s">
        <v>424</v>
      </c>
    </row>
    <row r="23" spans="1:8" s="22" customFormat="1" ht="12.75">
      <c r="A23" s="18" t="s">
        <v>425</v>
      </c>
      <c r="B23" s="19" t="s">
        <v>942</v>
      </c>
      <c r="C23" s="19" t="s">
        <v>935</v>
      </c>
      <c r="D23" s="18" t="s">
        <v>421</v>
      </c>
      <c r="E23" s="290">
        <v>25802</v>
      </c>
      <c r="F23" s="24" t="s">
        <v>399</v>
      </c>
      <c r="G23" s="24" t="s">
        <v>399</v>
      </c>
      <c r="H23" s="20" t="s">
        <v>426</v>
      </c>
    </row>
    <row r="24" spans="1:8" s="22" customFormat="1" ht="36">
      <c r="A24" s="18" t="s">
        <v>427</v>
      </c>
      <c r="B24" s="19" t="s">
        <v>428</v>
      </c>
      <c r="C24" s="19" t="s">
        <v>934</v>
      </c>
      <c r="D24" s="18" t="s">
        <v>421</v>
      </c>
      <c r="E24" s="290">
        <v>6502</v>
      </c>
      <c r="F24" s="20" t="s">
        <v>429</v>
      </c>
      <c r="G24" s="20" t="s">
        <v>430</v>
      </c>
      <c r="H24" s="20" t="s">
        <v>431</v>
      </c>
    </row>
    <row r="25" spans="1:8" s="22" customFormat="1" ht="36">
      <c r="A25" s="18" t="s">
        <v>432</v>
      </c>
      <c r="B25" s="19" t="s">
        <v>433</v>
      </c>
      <c r="C25" s="19" t="s">
        <v>934</v>
      </c>
      <c r="D25" s="18" t="s">
        <v>421</v>
      </c>
      <c r="E25" s="290">
        <v>5681</v>
      </c>
      <c r="F25" s="20" t="s">
        <v>434</v>
      </c>
      <c r="G25" s="20" t="s">
        <v>435</v>
      </c>
      <c r="H25" s="20" t="s">
        <v>436</v>
      </c>
    </row>
    <row r="26" spans="1:8">
      <c r="B26" s="25"/>
      <c r="C26" s="25"/>
      <c r="D26" s="25"/>
      <c r="E26" s="25"/>
      <c r="F26" s="25"/>
      <c r="G26" s="25"/>
      <c r="H26" s="191"/>
    </row>
    <row r="27" spans="1:8">
      <c r="B27" s="26"/>
      <c r="C27" s="26"/>
      <c r="D27" s="26"/>
      <c r="E27" s="26"/>
      <c r="F27" s="26"/>
      <c r="G27" s="26"/>
      <c r="H27" s="26"/>
    </row>
  </sheetData>
  <mergeCells count="7">
    <mergeCell ref="A6:H6"/>
    <mergeCell ref="A8:A9"/>
    <mergeCell ref="B8:B9"/>
    <mergeCell ref="D8:D9"/>
    <mergeCell ref="C8:C9"/>
    <mergeCell ref="E8:E9"/>
    <mergeCell ref="F8:H8"/>
  </mergeCells>
  <pageMargins left="0.51181102362204722" right="0.51181102362204722" top="0.55118110236220474" bottom="0.35433070866141736" header="0.31496062992125984" footer="0.31496062992125984"/>
  <pageSetup paperSize="9" scale="67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63"/>
  <sheetViews>
    <sheetView zoomScaleNormal="100" workbookViewId="0">
      <selection activeCell="A2" sqref="A2"/>
    </sheetView>
  </sheetViews>
  <sheetFormatPr defaultRowHeight="15"/>
  <cols>
    <col min="1" max="1" width="9.42578125" style="27" bestFit="1" customWidth="1"/>
    <col min="2" max="2" width="13.42578125" style="27" customWidth="1"/>
    <col min="3" max="3" width="63" style="27" customWidth="1"/>
    <col min="4" max="4" width="18" style="27" customWidth="1"/>
    <col min="5" max="5" width="23.7109375" style="27" customWidth="1"/>
    <col min="6" max="6" width="17.7109375" style="27" customWidth="1"/>
    <col min="7" max="7" width="22.28515625" style="27" customWidth="1"/>
    <col min="9" max="9" width="9.7109375" bestFit="1" customWidth="1"/>
  </cols>
  <sheetData>
    <row r="1" spans="1:7" ht="12" customHeight="1">
      <c r="B1" s="2"/>
      <c r="C1" s="2"/>
      <c r="D1" s="3"/>
      <c r="G1" s="7" t="s">
        <v>492</v>
      </c>
    </row>
    <row r="2" spans="1:7" ht="12.75" customHeight="1">
      <c r="B2" s="2"/>
      <c r="C2" s="2"/>
      <c r="D2" s="3"/>
      <c r="G2" s="7" t="s">
        <v>345</v>
      </c>
    </row>
    <row r="3" spans="1:7" s="38" customFormat="1" ht="10.5" customHeight="1">
      <c r="A3" s="40"/>
      <c r="B3" s="2"/>
      <c r="C3" s="2"/>
      <c r="D3" s="3"/>
      <c r="E3" s="40"/>
      <c r="F3" s="40"/>
      <c r="G3" s="7" t="s">
        <v>375</v>
      </c>
    </row>
    <row r="4" spans="1:7" s="38" customFormat="1" ht="12.75" customHeight="1">
      <c r="A4" s="40"/>
      <c r="B4" s="2"/>
      <c r="C4" s="2"/>
      <c r="D4" s="3"/>
      <c r="E4" s="40"/>
      <c r="F4" s="40"/>
      <c r="G4" s="12" t="s">
        <v>1017</v>
      </c>
    </row>
    <row r="5" spans="1:7" s="38" customFormat="1" ht="12.75" customHeight="1">
      <c r="A5" s="40"/>
      <c r="B5" s="2"/>
      <c r="C5" s="2"/>
      <c r="D5" s="3"/>
      <c r="E5" s="40"/>
      <c r="F5" s="40"/>
      <c r="G5" s="51"/>
    </row>
    <row r="6" spans="1:7" s="38" customFormat="1" ht="15.75">
      <c r="A6" s="297" t="s">
        <v>491</v>
      </c>
      <c r="B6" s="297"/>
      <c r="C6" s="297"/>
      <c r="D6" s="297"/>
      <c r="E6" s="297"/>
      <c r="F6" s="297"/>
      <c r="G6" s="297"/>
    </row>
    <row r="7" spans="1:7" s="38" customFormat="1" ht="15.75">
      <c r="A7" s="196"/>
      <c r="B7" s="196"/>
      <c r="C7" s="196"/>
      <c r="D7" s="196"/>
      <c r="E7" s="196"/>
      <c r="F7" s="196"/>
      <c r="G7" s="196"/>
    </row>
    <row r="8" spans="1:7" s="38" customFormat="1" ht="15.75">
      <c r="A8" s="40"/>
      <c r="B8" s="50"/>
      <c r="C8" s="49"/>
      <c r="D8" s="15" t="s">
        <v>490</v>
      </c>
      <c r="E8" s="40"/>
      <c r="F8" s="40"/>
      <c r="G8" s="196"/>
    </row>
    <row r="9" spans="1:7" s="38" customFormat="1" ht="48" customHeight="1">
      <c r="A9" s="308" t="s">
        <v>949</v>
      </c>
      <c r="B9" s="308"/>
      <c r="C9" s="308"/>
      <c r="D9" s="308"/>
      <c r="E9" s="40"/>
      <c r="F9" s="39"/>
      <c r="G9" s="196"/>
    </row>
    <row r="10" spans="1:7" s="38" customFormat="1" ht="61.5" customHeight="1">
      <c r="A10" s="48" t="s">
        <v>476</v>
      </c>
      <c r="B10" s="47" t="s">
        <v>489</v>
      </c>
      <c r="C10" s="47" t="s">
        <v>488</v>
      </c>
      <c r="D10" s="47" t="s">
        <v>487</v>
      </c>
      <c r="E10" s="40"/>
      <c r="F10" s="43"/>
      <c r="G10" s="43"/>
    </row>
    <row r="11" spans="1:7" s="38" customFormat="1" ht="15.75" customHeight="1">
      <c r="A11" s="45">
        <v>1</v>
      </c>
      <c r="B11" s="44" t="s">
        <v>486</v>
      </c>
      <c r="C11" s="192">
        <v>3.1749999999999998</v>
      </c>
      <c r="D11" s="192">
        <v>2.85</v>
      </c>
      <c r="E11" s="40"/>
      <c r="F11" s="43"/>
      <c r="G11" s="43"/>
    </row>
    <row r="12" spans="1:7" s="38" customFormat="1" ht="15.75" customHeight="1">
      <c r="A12" s="45">
        <v>2</v>
      </c>
      <c r="B12" s="44" t="s">
        <v>485</v>
      </c>
      <c r="C12" s="192">
        <v>2.1890000000000001</v>
      </c>
      <c r="D12" s="192">
        <v>1.91</v>
      </c>
      <c r="E12" s="40"/>
      <c r="F12" s="43"/>
      <c r="G12" s="43"/>
    </row>
    <row r="13" spans="1:7" s="38" customFormat="1" ht="15.75" customHeight="1">
      <c r="A13" s="45">
        <v>3</v>
      </c>
      <c r="B13" s="46" t="s">
        <v>484</v>
      </c>
      <c r="C13" s="192">
        <v>0.61599999999999999</v>
      </c>
      <c r="D13" s="192">
        <v>0.57299999999999995</v>
      </c>
      <c r="E13" s="40"/>
      <c r="F13" s="43"/>
      <c r="G13" s="43"/>
    </row>
    <row r="14" spans="1:7" s="38" customFormat="1" ht="15.75" customHeight="1">
      <c r="A14" s="45">
        <v>4</v>
      </c>
      <c r="B14" s="44" t="s">
        <v>483</v>
      </c>
      <c r="C14" s="192">
        <v>0.55900000000000005</v>
      </c>
      <c r="D14" s="193" t="s">
        <v>479</v>
      </c>
      <c r="E14" s="40"/>
      <c r="F14" s="43"/>
      <c r="G14" s="43"/>
    </row>
    <row r="15" spans="1:7" s="38" customFormat="1" ht="15.75" customHeight="1">
      <c r="A15" s="45">
        <v>5</v>
      </c>
      <c r="B15" s="44" t="s">
        <v>482</v>
      </c>
      <c r="C15" s="193" t="s">
        <v>479</v>
      </c>
      <c r="D15" s="192">
        <v>0.59699999999999998</v>
      </c>
      <c r="E15" s="40"/>
      <c r="F15" s="43"/>
      <c r="G15" s="43"/>
    </row>
    <row r="16" spans="1:7" s="38" customFormat="1" ht="14.25" customHeight="1">
      <c r="A16" s="45">
        <v>6</v>
      </c>
      <c r="B16" s="44" t="s">
        <v>481</v>
      </c>
      <c r="C16" s="192">
        <v>1.631</v>
      </c>
      <c r="D16" s="193" t="s">
        <v>479</v>
      </c>
      <c r="E16" s="40"/>
      <c r="F16" s="43"/>
      <c r="G16" s="43"/>
    </row>
    <row r="17" spans="1:7" s="38" customFormat="1" ht="13.5" customHeight="1">
      <c r="A17" s="45">
        <v>7</v>
      </c>
      <c r="B17" s="44" t="s">
        <v>480</v>
      </c>
      <c r="C17" s="193" t="s">
        <v>479</v>
      </c>
      <c r="D17" s="192">
        <v>1.9279999999999999</v>
      </c>
      <c r="E17" s="40"/>
      <c r="F17" s="43"/>
      <c r="G17" s="43"/>
    </row>
    <row r="18" spans="1:7" s="38" customFormat="1" ht="10.5" customHeight="1">
      <c r="A18" s="40"/>
      <c r="B18" s="42"/>
      <c r="C18" s="42"/>
      <c r="D18" s="42"/>
      <c r="E18" s="42"/>
      <c r="F18" s="41"/>
      <c r="G18" s="41"/>
    </row>
    <row r="19" spans="1:7" s="38" customFormat="1" ht="10.5" customHeight="1">
      <c r="A19" s="40"/>
      <c r="B19" s="42"/>
      <c r="C19" s="42"/>
      <c r="D19" s="42"/>
      <c r="E19" s="42"/>
      <c r="F19" s="40"/>
      <c r="G19" s="15" t="s">
        <v>478</v>
      </c>
    </row>
    <row r="20" spans="1:7" s="38" customFormat="1" ht="23.25" customHeight="1">
      <c r="A20" s="308" t="s">
        <v>477</v>
      </c>
      <c r="B20" s="308"/>
      <c r="C20" s="308"/>
      <c r="D20" s="308"/>
      <c r="E20" s="308"/>
      <c r="F20" s="308"/>
      <c r="G20" s="308"/>
    </row>
    <row r="21" spans="1:7" s="35" customFormat="1" ht="79.5" customHeight="1">
      <c r="A21" s="37" t="s">
        <v>476</v>
      </c>
      <c r="B21" s="36" t="s">
        <v>475</v>
      </c>
      <c r="C21" s="36" t="s">
        <v>474</v>
      </c>
      <c r="D21" s="36" t="s">
        <v>473</v>
      </c>
      <c r="E21" s="36" t="s">
        <v>472</v>
      </c>
      <c r="F21" s="36" t="s">
        <v>471</v>
      </c>
      <c r="G21" s="36" t="s">
        <v>470</v>
      </c>
    </row>
    <row r="22" spans="1:7" s="30" customFormat="1" ht="11.25">
      <c r="A22" s="34">
        <v>1</v>
      </c>
      <c r="B22" s="33">
        <v>2</v>
      </c>
      <c r="C22" s="32">
        <v>3</v>
      </c>
      <c r="D22" s="32">
        <v>4</v>
      </c>
      <c r="E22" s="33">
        <v>5</v>
      </c>
      <c r="F22" s="32" t="s">
        <v>1013</v>
      </c>
      <c r="G22" s="31">
        <v>7</v>
      </c>
    </row>
    <row r="23" spans="1:7" ht="51">
      <c r="A23" s="29">
        <v>1</v>
      </c>
      <c r="B23" s="194" t="s">
        <v>997</v>
      </c>
      <c r="C23" s="28" t="s">
        <v>996</v>
      </c>
      <c r="D23" s="195">
        <v>0.97571408807153703</v>
      </c>
      <c r="E23" s="195">
        <v>0.96771010098311849</v>
      </c>
      <c r="F23" s="195">
        <f>D23*E23</f>
        <v>0.9442083786983585</v>
      </c>
      <c r="G23" s="280">
        <v>48.93</v>
      </c>
    </row>
    <row r="24" spans="1:7" ht="38.25">
      <c r="A24" s="29">
        <v>2</v>
      </c>
      <c r="B24" s="194" t="s">
        <v>984</v>
      </c>
      <c r="C24" s="28" t="s">
        <v>464</v>
      </c>
      <c r="D24" s="195">
        <v>0.97824398037570204</v>
      </c>
      <c r="E24" s="195">
        <v>0.96616648823650941</v>
      </c>
      <c r="F24" s="195">
        <f t="shared" ref="F24:F63" si="0">D24*E24</f>
        <v>0.94514655115809687</v>
      </c>
      <c r="G24" s="280">
        <v>52.89</v>
      </c>
    </row>
    <row r="25" spans="1:7" ht="38.25">
      <c r="A25" s="29">
        <v>3</v>
      </c>
      <c r="B25" s="194" t="s">
        <v>986</v>
      </c>
      <c r="C25" s="28" t="s">
        <v>443</v>
      </c>
      <c r="D25" s="195">
        <v>0.99536691029900337</v>
      </c>
      <c r="E25" s="195">
        <v>0.96829804966634114</v>
      </c>
      <c r="F25" s="195">
        <f t="shared" si="0"/>
        <v>0.96381183794493686</v>
      </c>
      <c r="G25" s="280">
        <v>51.24</v>
      </c>
    </row>
    <row r="26" spans="1:7" ht="38.25">
      <c r="A26" s="29">
        <v>4</v>
      </c>
      <c r="B26" s="194" t="s">
        <v>985</v>
      </c>
      <c r="C26" s="28" t="s">
        <v>457</v>
      </c>
      <c r="D26" s="195">
        <v>0.9790773757355703</v>
      </c>
      <c r="E26" s="195">
        <v>0.96779225542875391</v>
      </c>
      <c r="F26" s="195">
        <f t="shared" si="0"/>
        <v>0.9475435017023931</v>
      </c>
      <c r="G26" s="280">
        <v>52.07</v>
      </c>
    </row>
    <row r="27" spans="1:7" ht="38.25">
      <c r="A27" s="29">
        <v>5</v>
      </c>
      <c r="B27" s="194" t="s">
        <v>983</v>
      </c>
      <c r="C27" s="28" t="s">
        <v>440</v>
      </c>
      <c r="D27" s="195">
        <v>0.9814391523873891</v>
      </c>
      <c r="E27" s="195">
        <v>0.96656439290091267</v>
      </c>
      <c r="F27" s="195">
        <f t="shared" si="0"/>
        <v>0.94862413849650307</v>
      </c>
      <c r="G27" s="280">
        <v>52.89</v>
      </c>
    </row>
    <row r="28" spans="1:7" ht="38.25">
      <c r="A28" s="29">
        <v>6</v>
      </c>
      <c r="B28" s="194" t="s">
        <v>998</v>
      </c>
      <c r="C28" s="28" t="s">
        <v>469</v>
      </c>
      <c r="D28" s="195">
        <v>0.980987274709617</v>
      </c>
      <c r="E28" s="195">
        <v>0.97334064994694358</v>
      </c>
      <c r="F28" s="195">
        <f t="shared" si="0"/>
        <v>0.95483479155553952</v>
      </c>
      <c r="G28" s="280">
        <v>52.07</v>
      </c>
    </row>
    <row r="29" spans="1:7" ht="38.25">
      <c r="A29" s="29">
        <v>7</v>
      </c>
      <c r="B29" s="194" t="s">
        <v>1005</v>
      </c>
      <c r="C29" s="28" t="s">
        <v>453</v>
      </c>
      <c r="D29" s="195">
        <v>0.96104699127533988</v>
      </c>
      <c r="E29" s="195">
        <v>0.98970027256698423</v>
      </c>
      <c r="F29" s="195">
        <f t="shared" si="0"/>
        <v>0.95114846921488394</v>
      </c>
      <c r="G29" s="280">
        <v>44.49</v>
      </c>
    </row>
    <row r="30" spans="1:7" ht="38.25">
      <c r="A30" s="29">
        <v>8</v>
      </c>
      <c r="B30" s="194" t="s">
        <v>1004</v>
      </c>
      <c r="C30" s="28" t="s">
        <v>449</v>
      </c>
      <c r="D30" s="195">
        <v>0.99325590293095423</v>
      </c>
      <c r="E30" s="195">
        <v>0.97300460856991644</v>
      </c>
      <c r="F30" s="195">
        <f t="shared" si="0"/>
        <v>0.96644257104109199</v>
      </c>
      <c r="G30" s="280">
        <v>53.25</v>
      </c>
    </row>
    <row r="31" spans="1:7" ht="38.25">
      <c r="A31" s="29">
        <v>9</v>
      </c>
      <c r="B31" s="194" t="s">
        <v>992</v>
      </c>
      <c r="C31" s="28" t="s">
        <v>465</v>
      </c>
      <c r="D31" s="195">
        <v>0.99540488461538468</v>
      </c>
      <c r="E31" s="195">
        <v>0.97262105618818451</v>
      </c>
      <c r="F31" s="195">
        <f t="shared" si="0"/>
        <v>0.9681517502094934</v>
      </c>
      <c r="G31" s="280">
        <v>50.39</v>
      </c>
    </row>
    <row r="32" spans="1:7" ht="38.25">
      <c r="A32" s="29">
        <v>10</v>
      </c>
      <c r="B32" s="194" t="s">
        <v>991</v>
      </c>
      <c r="C32" s="28" t="s">
        <v>466</v>
      </c>
      <c r="D32" s="195">
        <v>1.0027620567375886</v>
      </c>
      <c r="E32" s="195">
        <v>0.96948038081467358</v>
      </c>
      <c r="F32" s="195">
        <f t="shared" si="0"/>
        <v>0.97215814063246264</v>
      </c>
      <c r="G32" s="280">
        <v>50.39</v>
      </c>
    </row>
    <row r="33" spans="1:7" ht="38.25">
      <c r="A33" s="29">
        <v>11</v>
      </c>
      <c r="B33" s="194" t="s">
        <v>1001</v>
      </c>
      <c r="C33" s="28" t="s">
        <v>454</v>
      </c>
      <c r="D33" s="195">
        <v>1.0002238671986319</v>
      </c>
      <c r="E33" s="195">
        <v>0.97194847852783128</v>
      </c>
      <c r="F33" s="195">
        <f t="shared" si="0"/>
        <v>0.9721660659109338</v>
      </c>
      <c r="G33" s="280">
        <v>51.24</v>
      </c>
    </row>
    <row r="34" spans="1:7" ht="38.25">
      <c r="A34" s="29">
        <v>12</v>
      </c>
      <c r="B34" s="194" t="s">
        <v>990</v>
      </c>
      <c r="C34" s="28" t="s">
        <v>459</v>
      </c>
      <c r="D34" s="195">
        <v>1.0031588720688631</v>
      </c>
      <c r="E34" s="195">
        <v>0.97204745978763307</v>
      </c>
      <c r="F34" s="195">
        <f t="shared" si="0"/>
        <v>0.97511803335796554</v>
      </c>
      <c r="G34" s="280">
        <v>54.05</v>
      </c>
    </row>
    <row r="35" spans="1:7" ht="38.25">
      <c r="A35" s="29">
        <v>13</v>
      </c>
      <c r="B35" s="194" t="s">
        <v>972</v>
      </c>
      <c r="C35" s="28" t="s">
        <v>438</v>
      </c>
      <c r="D35" s="195">
        <v>1.0098289741157338</v>
      </c>
      <c r="E35" s="195">
        <v>0.96588686617756936</v>
      </c>
      <c r="F35" s="195">
        <f t="shared" si="0"/>
        <v>0.97538054318395595</v>
      </c>
      <c r="G35" s="280">
        <v>50.39</v>
      </c>
    </row>
    <row r="36" spans="1:7" ht="38.25">
      <c r="A36" s="29">
        <v>14</v>
      </c>
      <c r="B36" s="194" t="s">
        <v>989</v>
      </c>
      <c r="C36" s="28" t="s">
        <v>451</v>
      </c>
      <c r="D36" s="195">
        <v>1.0082556190874647</v>
      </c>
      <c r="E36" s="195">
        <v>0.96884838547083907</v>
      </c>
      <c r="F36" s="195">
        <f t="shared" si="0"/>
        <v>0.97684682869479156</v>
      </c>
      <c r="G36" s="280">
        <v>53.25</v>
      </c>
    </row>
    <row r="37" spans="1:7" ht="38.25">
      <c r="A37" s="29">
        <v>15</v>
      </c>
      <c r="B37" s="194" t="s">
        <v>1003</v>
      </c>
      <c r="C37" s="28" t="s">
        <v>467</v>
      </c>
      <c r="D37" s="195">
        <v>1.0008827477376181</v>
      </c>
      <c r="E37" s="195">
        <v>0.97679905516441834</v>
      </c>
      <c r="F37" s="195">
        <f t="shared" si="0"/>
        <v>0.9776613223204722</v>
      </c>
      <c r="G37" s="280">
        <v>52.66</v>
      </c>
    </row>
    <row r="38" spans="1:7" ht="38.25">
      <c r="A38" s="29">
        <v>16</v>
      </c>
      <c r="B38" s="194" t="s">
        <v>971</v>
      </c>
      <c r="C38" s="28" t="s">
        <v>437</v>
      </c>
      <c r="D38" s="195">
        <v>1.0127325919589392</v>
      </c>
      <c r="E38" s="195">
        <v>0.96590121846024068</v>
      </c>
      <c r="F38" s="195">
        <f t="shared" si="0"/>
        <v>0.97819964454753705</v>
      </c>
      <c r="G38" s="280">
        <v>52.89</v>
      </c>
    </row>
    <row r="39" spans="1:7" ht="38.25">
      <c r="A39" s="29">
        <v>17</v>
      </c>
      <c r="B39" s="194" t="s">
        <v>994</v>
      </c>
      <c r="C39" s="28" t="s">
        <v>442</v>
      </c>
      <c r="D39" s="195">
        <v>1.0078143304976555</v>
      </c>
      <c r="E39" s="195">
        <v>0.97108882628645277</v>
      </c>
      <c r="F39" s="195">
        <f t="shared" si="0"/>
        <v>0.9786772353176354</v>
      </c>
      <c r="G39" s="280">
        <v>51.68</v>
      </c>
    </row>
    <row r="40" spans="1:7" ht="38.25">
      <c r="A40" s="29">
        <v>18</v>
      </c>
      <c r="B40" s="194" t="s">
        <v>968</v>
      </c>
      <c r="C40" s="28" t="s">
        <v>441</v>
      </c>
      <c r="D40" s="195">
        <v>1.0058457254821078</v>
      </c>
      <c r="E40" s="195">
        <v>0.97398105869786122</v>
      </c>
      <c r="F40" s="195">
        <f t="shared" si="0"/>
        <v>0.97967468459178164</v>
      </c>
      <c r="G40" s="280">
        <v>53.63</v>
      </c>
    </row>
    <row r="41" spans="1:7" ht="38.25">
      <c r="A41" s="29">
        <v>19</v>
      </c>
      <c r="B41" s="194" t="s">
        <v>999</v>
      </c>
      <c r="C41" s="28" t="s">
        <v>468</v>
      </c>
      <c r="D41" s="195">
        <v>0.995</v>
      </c>
      <c r="E41" s="195">
        <v>0.999</v>
      </c>
      <c r="F41" s="195">
        <f t="shared" si="0"/>
        <v>0.99400500000000003</v>
      </c>
      <c r="G41" s="280">
        <v>54.05</v>
      </c>
    </row>
    <row r="42" spans="1:7" ht="38.25">
      <c r="A42" s="29">
        <v>20</v>
      </c>
      <c r="B42" s="194" t="s">
        <v>1000</v>
      </c>
      <c r="C42" s="28" t="s">
        <v>462</v>
      </c>
      <c r="D42" s="195">
        <v>1.0034234257181167</v>
      </c>
      <c r="E42" s="195">
        <v>0.98256570336047089</v>
      </c>
      <c r="F42" s="195">
        <f t="shared" si="0"/>
        <v>0.98592944405909455</v>
      </c>
      <c r="G42" s="280">
        <v>57.73</v>
      </c>
    </row>
    <row r="43" spans="1:7" ht="38.25">
      <c r="A43" s="29">
        <v>21</v>
      </c>
      <c r="B43" s="194" t="s">
        <v>993</v>
      </c>
      <c r="C43" s="28" t="s">
        <v>448</v>
      </c>
      <c r="D43" s="195">
        <v>1.0263417951920377</v>
      </c>
      <c r="E43" s="195">
        <v>0.97197025440498774</v>
      </c>
      <c r="F43" s="195">
        <f t="shared" si="0"/>
        <v>0.99757369577927668</v>
      </c>
      <c r="G43" s="280">
        <v>44.49</v>
      </c>
    </row>
    <row r="44" spans="1:7" ht="51">
      <c r="A44" s="29">
        <v>22</v>
      </c>
      <c r="B44" s="194" t="s">
        <v>974</v>
      </c>
      <c r="C44" s="28" t="s">
        <v>973</v>
      </c>
      <c r="D44" s="195">
        <v>1.0341505671423346</v>
      </c>
      <c r="E44" s="195">
        <v>0.96582698251538934</v>
      </c>
      <c r="F44" s="195">
        <f t="shared" si="0"/>
        <v>0.99881052172965956</v>
      </c>
      <c r="G44" s="280">
        <v>57.73</v>
      </c>
    </row>
    <row r="45" spans="1:7" ht="38.25">
      <c r="A45" s="29">
        <v>23</v>
      </c>
      <c r="B45" s="194" t="s">
        <v>976</v>
      </c>
      <c r="C45" s="28" t="s">
        <v>975</v>
      </c>
      <c r="D45" s="195">
        <v>1.0330670903469599</v>
      </c>
      <c r="E45" s="195">
        <v>0.9673493142911409</v>
      </c>
      <c r="F45" s="195">
        <f t="shared" si="0"/>
        <v>0.99933674146387574</v>
      </c>
      <c r="G45" s="280">
        <v>52.36</v>
      </c>
    </row>
    <row r="46" spans="1:7" ht="38.25">
      <c r="A46" s="29">
        <v>24</v>
      </c>
      <c r="B46" s="194" t="s">
        <v>995</v>
      </c>
      <c r="C46" s="28" t="s">
        <v>439</v>
      </c>
      <c r="D46" s="195">
        <v>1.0294915933751245</v>
      </c>
      <c r="E46" s="195">
        <v>0.97109921931873189</v>
      </c>
      <c r="F46" s="195">
        <f t="shared" si="0"/>
        <v>0.99973848262178078</v>
      </c>
      <c r="G46" s="280">
        <v>52.36</v>
      </c>
    </row>
    <row r="47" spans="1:7" ht="38.25">
      <c r="A47" s="29">
        <v>25</v>
      </c>
      <c r="B47" s="194" t="s">
        <v>988</v>
      </c>
      <c r="C47" s="28" t="s">
        <v>987</v>
      </c>
      <c r="D47" s="195">
        <v>1.0357830802139036</v>
      </c>
      <c r="E47" s="195">
        <v>0.96828765663406191</v>
      </c>
      <c r="F47" s="195">
        <f t="shared" si="0"/>
        <v>1.0029359715215314</v>
      </c>
      <c r="G47" s="280">
        <v>52.36</v>
      </c>
    </row>
    <row r="48" spans="1:7" ht="38.25">
      <c r="A48" s="29">
        <v>26</v>
      </c>
      <c r="B48" s="194" t="s">
        <v>982</v>
      </c>
      <c r="C48" s="28" t="s">
        <v>446</v>
      </c>
      <c r="D48" s="195">
        <v>1.0381884922956894</v>
      </c>
      <c r="E48" s="195">
        <v>0.9672592413447213</v>
      </c>
      <c r="F48" s="195">
        <f t="shared" si="0"/>
        <v>1.0041974134307485</v>
      </c>
      <c r="G48" s="280">
        <v>52.36</v>
      </c>
    </row>
    <row r="49" spans="1:7" ht="38.25">
      <c r="A49" s="29">
        <v>27</v>
      </c>
      <c r="B49" s="194" t="s">
        <v>969</v>
      </c>
      <c r="C49" s="28" t="s">
        <v>445</v>
      </c>
      <c r="D49" s="195">
        <v>1.0393538438164691</v>
      </c>
      <c r="E49" s="195">
        <v>0.966248147775846</v>
      </c>
      <c r="F49" s="195">
        <f t="shared" si="0"/>
        <v>1.0042737264713693</v>
      </c>
      <c r="G49" s="280">
        <v>53.63</v>
      </c>
    </row>
    <row r="50" spans="1:7" ht="38.25">
      <c r="A50" s="29">
        <v>28</v>
      </c>
      <c r="B50" s="194" t="s">
        <v>977</v>
      </c>
      <c r="C50" s="28" t="s">
        <v>456</v>
      </c>
      <c r="D50" s="195">
        <v>1.0423499125218696</v>
      </c>
      <c r="E50" s="195">
        <v>0.96611996704440262</v>
      </c>
      <c r="F50" s="195">
        <f t="shared" si="0"/>
        <v>1.0070350631343645</v>
      </c>
      <c r="G50" s="280">
        <v>52.36</v>
      </c>
    </row>
    <row r="51" spans="1:7" ht="38.25">
      <c r="A51" s="29">
        <v>29</v>
      </c>
      <c r="B51" s="194" t="s">
        <v>970</v>
      </c>
      <c r="C51" s="28" t="s">
        <v>444</v>
      </c>
      <c r="D51" s="195">
        <v>1.0456805218058574</v>
      </c>
      <c r="E51" s="195">
        <v>0.96536721456360997</v>
      </c>
      <c r="F51" s="195">
        <f t="shared" si="0"/>
        <v>1.0094656926591428</v>
      </c>
      <c r="G51" s="280">
        <v>52.36</v>
      </c>
    </row>
    <row r="52" spans="1:7" ht="51">
      <c r="A52" s="29">
        <v>30</v>
      </c>
      <c r="B52" s="194" t="s">
        <v>981</v>
      </c>
      <c r="C52" s="28" t="s">
        <v>980</v>
      </c>
      <c r="D52" s="195">
        <v>1.0460258446325568</v>
      </c>
      <c r="E52" s="195">
        <v>0.96584727367364864</v>
      </c>
      <c r="F52" s="195">
        <f t="shared" si="0"/>
        <v>1.0103012102305304</v>
      </c>
      <c r="G52" s="280">
        <v>48.93</v>
      </c>
    </row>
    <row r="53" spans="1:7" ht="38.25">
      <c r="A53" s="29">
        <v>31</v>
      </c>
      <c r="B53" s="194" t="s">
        <v>1006</v>
      </c>
      <c r="C53" s="28" t="s">
        <v>447</v>
      </c>
      <c r="D53" s="195">
        <v>0.99768341245884984</v>
      </c>
      <c r="E53" s="195">
        <v>1.0143599687277045</v>
      </c>
      <c r="F53" s="195">
        <f t="shared" si="0"/>
        <v>1.0120101150619085</v>
      </c>
      <c r="G53" s="280">
        <v>51.24</v>
      </c>
    </row>
    <row r="54" spans="1:7" ht="38.25">
      <c r="A54" s="29">
        <v>32</v>
      </c>
      <c r="B54" s="194" t="s">
        <v>1012</v>
      </c>
      <c r="C54" s="28" t="s">
        <v>461</v>
      </c>
      <c r="D54" s="195">
        <v>1.0085452211192372</v>
      </c>
      <c r="E54" s="195">
        <v>1.0089397549409582</v>
      </c>
      <c r="F54" s="195">
        <f t="shared" si="0"/>
        <v>1.0175613682429177</v>
      </c>
      <c r="G54" s="280">
        <v>48.93</v>
      </c>
    </row>
    <row r="55" spans="1:7" ht="38.25">
      <c r="A55" s="29">
        <v>33</v>
      </c>
      <c r="B55" s="194" t="s">
        <v>1007</v>
      </c>
      <c r="C55" s="28" t="s">
        <v>458</v>
      </c>
      <c r="D55" s="195">
        <v>1.006</v>
      </c>
      <c r="E55" s="195">
        <v>0.99046193336115906</v>
      </c>
      <c r="F55" s="195">
        <f t="shared" si="0"/>
        <v>0.99640470496132605</v>
      </c>
      <c r="G55" s="280">
        <v>52.36</v>
      </c>
    </row>
    <row r="56" spans="1:7" ht="38.25">
      <c r="A56" s="29">
        <v>34</v>
      </c>
      <c r="B56" s="292" t="s">
        <v>1063</v>
      </c>
      <c r="C56" s="291" t="s">
        <v>1064</v>
      </c>
      <c r="D56" s="195">
        <v>1.018</v>
      </c>
      <c r="E56" s="195">
        <v>0.96899999999999997</v>
      </c>
      <c r="F56" s="195">
        <f t="shared" si="0"/>
        <v>0.98644200000000004</v>
      </c>
      <c r="G56" s="280">
        <v>51.68</v>
      </c>
    </row>
    <row r="57" spans="1:7" ht="38.25">
      <c r="A57" s="29">
        <v>35</v>
      </c>
      <c r="B57" s="292" t="s">
        <v>1065</v>
      </c>
      <c r="C57" s="291" t="s">
        <v>1066</v>
      </c>
      <c r="D57" s="195">
        <v>1.0009999999999999</v>
      </c>
      <c r="E57" s="195">
        <v>0.96699999999999997</v>
      </c>
      <c r="F57" s="195">
        <f t="shared" si="0"/>
        <v>0.96796699999999991</v>
      </c>
      <c r="G57" s="280">
        <v>51.68</v>
      </c>
    </row>
    <row r="58" spans="1:7" ht="38.25">
      <c r="A58" s="29">
        <v>36</v>
      </c>
      <c r="B58" s="194" t="s">
        <v>1010</v>
      </c>
      <c r="C58" s="28" t="s">
        <v>450</v>
      </c>
      <c r="D58" s="195">
        <v>1.018595771835513</v>
      </c>
      <c r="E58" s="195">
        <v>1.0053269389581927</v>
      </c>
      <c r="F58" s="195">
        <f t="shared" si="0"/>
        <v>1.0240217693351539</v>
      </c>
      <c r="G58" s="280">
        <v>52.36</v>
      </c>
    </row>
    <row r="59" spans="1:7" ht="38.25">
      <c r="A59" s="29">
        <v>37</v>
      </c>
      <c r="B59" s="194" t="s">
        <v>979</v>
      </c>
      <c r="C59" s="28" t="s">
        <v>978</v>
      </c>
      <c r="D59" s="195">
        <v>1.0605599167766975</v>
      </c>
      <c r="E59" s="195">
        <v>0.96555428914463537</v>
      </c>
      <c r="F59" s="195">
        <f t="shared" si="0"/>
        <v>1.0240281765386179</v>
      </c>
      <c r="G59" s="280">
        <v>52.36</v>
      </c>
    </row>
    <row r="60" spans="1:7" ht="38.25">
      <c r="A60" s="29">
        <v>38</v>
      </c>
      <c r="B60" s="194" t="s">
        <v>1011</v>
      </c>
      <c r="C60" s="28" t="s">
        <v>463</v>
      </c>
      <c r="D60" s="195">
        <v>0.98962467601358184</v>
      </c>
      <c r="E60" s="195">
        <v>1.0366550025917598</v>
      </c>
      <c r="F60" s="195">
        <f t="shared" si="0"/>
        <v>1.0258993710777291</v>
      </c>
      <c r="G60" s="280">
        <v>56.84</v>
      </c>
    </row>
    <row r="61" spans="1:7" ht="38.25">
      <c r="A61" s="29">
        <v>39</v>
      </c>
      <c r="B61" s="194" t="s">
        <v>1008</v>
      </c>
      <c r="C61" s="28" t="s">
        <v>460</v>
      </c>
      <c r="D61" s="195">
        <v>0.98007744723808332</v>
      </c>
      <c r="E61" s="195">
        <v>1.1175924736379867</v>
      </c>
      <c r="F61" s="195">
        <f t="shared" si="0"/>
        <v>1.0953271786156129</v>
      </c>
      <c r="G61" s="280">
        <v>54.05</v>
      </c>
    </row>
    <row r="62" spans="1:7" ht="38.25">
      <c r="A62" s="29">
        <v>40</v>
      </c>
      <c r="B62" s="194" t="s">
        <v>1002</v>
      </c>
      <c r="C62" s="28" t="s">
        <v>452</v>
      </c>
      <c r="D62" s="195">
        <v>1.2960153345650252</v>
      </c>
      <c r="E62" s="195">
        <v>0.97391325653489691</v>
      </c>
      <c r="F62" s="195">
        <f t="shared" si="0"/>
        <v>1.2622065150053876</v>
      </c>
      <c r="G62" s="280">
        <v>57.73</v>
      </c>
    </row>
    <row r="63" spans="1:7" ht="38.25">
      <c r="A63" s="29">
        <v>41</v>
      </c>
      <c r="B63" s="194" t="s">
        <v>1009</v>
      </c>
      <c r="C63" s="28" t="s">
        <v>455</v>
      </c>
      <c r="D63" s="195">
        <v>1.40269334406808</v>
      </c>
      <c r="E63" s="195">
        <v>0.98941223710096105</v>
      </c>
      <c r="F63" s="195">
        <f t="shared" si="0"/>
        <v>1.3878419595210272</v>
      </c>
      <c r="G63" s="280">
        <v>56.84</v>
      </c>
    </row>
  </sheetData>
  <autoFilter ref="A22:G63"/>
  <mergeCells count="3">
    <mergeCell ref="A6:G6"/>
    <mergeCell ref="A9:D9"/>
    <mergeCell ref="A20:G20"/>
  </mergeCells>
  <conditionalFormatting sqref="D21">
    <cfRule type="duplicateValues" dxfId="3" priority="7" stopIfTrue="1"/>
  </conditionalFormatting>
  <conditionalFormatting sqref="E21">
    <cfRule type="duplicateValues" dxfId="2" priority="5" stopIfTrue="1"/>
  </conditionalFormatting>
  <conditionalFormatting sqref="G21">
    <cfRule type="duplicateValues" dxfId="1" priority="3" stopIfTrue="1"/>
  </conditionalFormatting>
  <conditionalFormatting sqref="F21">
    <cfRule type="duplicateValues" dxfId="0" priority="10" stopIfTrue="1"/>
  </conditionalFormatting>
  <pageMargins left="0.7" right="0.7" top="0.75" bottom="0.75" header="0.3" footer="0.3"/>
  <pageSetup paperSize="9" scale="5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zoomScaleNormal="100" workbookViewId="0">
      <selection activeCell="K26" sqref="K26"/>
    </sheetView>
  </sheetViews>
  <sheetFormatPr defaultRowHeight="12.75"/>
  <cols>
    <col min="1" max="1" width="12.28515625" style="218" customWidth="1"/>
    <col min="2" max="2" width="52.85546875" style="218" customWidth="1"/>
    <col min="3" max="3" width="21.42578125" style="218" customWidth="1"/>
    <col min="4" max="255" width="9.140625" style="52"/>
    <col min="256" max="256" width="12.28515625" style="52" customWidth="1"/>
    <col min="257" max="257" width="52.85546875" style="52" customWidth="1"/>
    <col min="258" max="258" width="25.5703125" style="52" customWidth="1"/>
    <col min="259" max="259" width="27.140625" style="52" customWidth="1"/>
    <col min="260" max="511" width="9.140625" style="52"/>
    <col min="512" max="512" width="12.28515625" style="52" customWidth="1"/>
    <col min="513" max="513" width="52.85546875" style="52" customWidth="1"/>
    <col min="514" max="514" width="25.5703125" style="52" customWidth="1"/>
    <col min="515" max="515" width="27.140625" style="52" customWidth="1"/>
    <col min="516" max="767" width="9.140625" style="52"/>
    <col min="768" max="768" width="12.28515625" style="52" customWidth="1"/>
    <col min="769" max="769" width="52.85546875" style="52" customWidth="1"/>
    <col min="770" max="770" width="25.5703125" style="52" customWidth="1"/>
    <col min="771" max="771" width="27.140625" style="52" customWidth="1"/>
    <col min="772" max="1023" width="9.140625" style="52"/>
    <col min="1024" max="1024" width="12.28515625" style="52" customWidth="1"/>
    <col min="1025" max="1025" width="52.85546875" style="52" customWidth="1"/>
    <col min="1026" max="1026" width="25.5703125" style="52" customWidth="1"/>
    <col min="1027" max="1027" width="27.140625" style="52" customWidth="1"/>
    <col min="1028" max="1279" width="9.140625" style="52"/>
    <col min="1280" max="1280" width="12.28515625" style="52" customWidth="1"/>
    <col min="1281" max="1281" width="52.85546875" style="52" customWidth="1"/>
    <col min="1282" max="1282" width="25.5703125" style="52" customWidth="1"/>
    <col min="1283" max="1283" width="27.140625" style="52" customWidth="1"/>
    <col min="1284" max="1535" width="9.140625" style="52"/>
    <col min="1536" max="1536" width="12.28515625" style="52" customWidth="1"/>
    <col min="1537" max="1537" width="52.85546875" style="52" customWidth="1"/>
    <col min="1538" max="1538" width="25.5703125" style="52" customWidth="1"/>
    <col min="1539" max="1539" width="27.140625" style="52" customWidth="1"/>
    <col min="1540" max="1791" width="9.140625" style="52"/>
    <col min="1792" max="1792" width="12.28515625" style="52" customWidth="1"/>
    <col min="1793" max="1793" width="52.85546875" style="52" customWidth="1"/>
    <col min="1794" max="1794" width="25.5703125" style="52" customWidth="1"/>
    <col min="1795" max="1795" width="27.140625" style="52" customWidth="1"/>
    <col min="1796" max="2047" width="9.140625" style="52"/>
    <col min="2048" max="2048" width="12.28515625" style="52" customWidth="1"/>
    <col min="2049" max="2049" width="52.85546875" style="52" customWidth="1"/>
    <col min="2050" max="2050" width="25.5703125" style="52" customWidth="1"/>
    <col min="2051" max="2051" width="27.140625" style="52" customWidth="1"/>
    <col min="2052" max="2303" width="9.140625" style="52"/>
    <col min="2304" max="2304" width="12.28515625" style="52" customWidth="1"/>
    <col min="2305" max="2305" width="52.85546875" style="52" customWidth="1"/>
    <col min="2306" max="2306" width="25.5703125" style="52" customWidth="1"/>
    <col min="2307" max="2307" width="27.140625" style="52" customWidth="1"/>
    <col min="2308" max="2559" width="9.140625" style="52"/>
    <col min="2560" max="2560" width="12.28515625" style="52" customWidth="1"/>
    <col min="2561" max="2561" width="52.85546875" style="52" customWidth="1"/>
    <col min="2562" max="2562" width="25.5703125" style="52" customWidth="1"/>
    <col min="2563" max="2563" width="27.140625" style="52" customWidth="1"/>
    <col min="2564" max="2815" width="9.140625" style="52"/>
    <col min="2816" max="2816" width="12.28515625" style="52" customWidth="1"/>
    <col min="2817" max="2817" width="52.85546875" style="52" customWidth="1"/>
    <col min="2818" max="2818" width="25.5703125" style="52" customWidth="1"/>
    <col min="2819" max="2819" width="27.140625" style="52" customWidth="1"/>
    <col min="2820" max="3071" width="9.140625" style="52"/>
    <col min="3072" max="3072" width="12.28515625" style="52" customWidth="1"/>
    <col min="3073" max="3073" width="52.85546875" style="52" customWidth="1"/>
    <col min="3074" max="3074" width="25.5703125" style="52" customWidth="1"/>
    <col min="3075" max="3075" width="27.140625" style="52" customWidth="1"/>
    <col min="3076" max="3327" width="9.140625" style="52"/>
    <col min="3328" max="3328" width="12.28515625" style="52" customWidth="1"/>
    <col min="3329" max="3329" width="52.85546875" style="52" customWidth="1"/>
    <col min="3330" max="3330" width="25.5703125" style="52" customWidth="1"/>
    <col min="3331" max="3331" width="27.140625" style="52" customWidth="1"/>
    <col min="3332" max="3583" width="9.140625" style="52"/>
    <col min="3584" max="3584" width="12.28515625" style="52" customWidth="1"/>
    <col min="3585" max="3585" width="52.85546875" style="52" customWidth="1"/>
    <col min="3586" max="3586" width="25.5703125" style="52" customWidth="1"/>
    <col min="3587" max="3587" width="27.140625" style="52" customWidth="1"/>
    <col min="3588" max="3839" width="9.140625" style="52"/>
    <col min="3840" max="3840" width="12.28515625" style="52" customWidth="1"/>
    <col min="3841" max="3841" width="52.85546875" style="52" customWidth="1"/>
    <col min="3842" max="3842" width="25.5703125" style="52" customWidth="1"/>
    <col min="3843" max="3843" width="27.140625" style="52" customWidth="1"/>
    <col min="3844" max="4095" width="9.140625" style="52"/>
    <col min="4096" max="4096" width="12.28515625" style="52" customWidth="1"/>
    <col min="4097" max="4097" width="52.85546875" style="52" customWidth="1"/>
    <col min="4098" max="4098" width="25.5703125" style="52" customWidth="1"/>
    <col min="4099" max="4099" width="27.140625" style="52" customWidth="1"/>
    <col min="4100" max="4351" width="9.140625" style="52"/>
    <col min="4352" max="4352" width="12.28515625" style="52" customWidth="1"/>
    <col min="4353" max="4353" width="52.85546875" style="52" customWidth="1"/>
    <col min="4354" max="4354" width="25.5703125" style="52" customWidth="1"/>
    <col min="4355" max="4355" width="27.140625" style="52" customWidth="1"/>
    <col min="4356" max="4607" width="9.140625" style="52"/>
    <col min="4608" max="4608" width="12.28515625" style="52" customWidth="1"/>
    <col min="4609" max="4609" width="52.85546875" style="52" customWidth="1"/>
    <col min="4610" max="4610" width="25.5703125" style="52" customWidth="1"/>
    <col min="4611" max="4611" width="27.140625" style="52" customWidth="1"/>
    <col min="4612" max="4863" width="9.140625" style="52"/>
    <col min="4864" max="4864" width="12.28515625" style="52" customWidth="1"/>
    <col min="4865" max="4865" width="52.85546875" style="52" customWidth="1"/>
    <col min="4866" max="4866" width="25.5703125" style="52" customWidth="1"/>
    <col min="4867" max="4867" width="27.140625" style="52" customWidth="1"/>
    <col min="4868" max="5119" width="9.140625" style="52"/>
    <col min="5120" max="5120" width="12.28515625" style="52" customWidth="1"/>
    <col min="5121" max="5121" width="52.85546875" style="52" customWidth="1"/>
    <col min="5122" max="5122" width="25.5703125" style="52" customWidth="1"/>
    <col min="5123" max="5123" width="27.140625" style="52" customWidth="1"/>
    <col min="5124" max="5375" width="9.140625" style="52"/>
    <col min="5376" max="5376" width="12.28515625" style="52" customWidth="1"/>
    <col min="5377" max="5377" width="52.85546875" style="52" customWidth="1"/>
    <col min="5378" max="5378" width="25.5703125" style="52" customWidth="1"/>
    <col min="5379" max="5379" width="27.140625" style="52" customWidth="1"/>
    <col min="5380" max="5631" width="9.140625" style="52"/>
    <col min="5632" max="5632" width="12.28515625" style="52" customWidth="1"/>
    <col min="5633" max="5633" width="52.85546875" style="52" customWidth="1"/>
    <col min="5634" max="5634" width="25.5703125" style="52" customWidth="1"/>
    <col min="5635" max="5635" width="27.140625" style="52" customWidth="1"/>
    <col min="5636" max="5887" width="9.140625" style="52"/>
    <col min="5888" max="5888" width="12.28515625" style="52" customWidth="1"/>
    <col min="5889" max="5889" width="52.85546875" style="52" customWidth="1"/>
    <col min="5890" max="5890" width="25.5703125" style="52" customWidth="1"/>
    <col min="5891" max="5891" width="27.140625" style="52" customWidth="1"/>
    <col min="5892" max="6143" width="9.140625" style="52"/>
    <col min="6144" max="6144" width="12.28515625" style="52" customWidth="1"/>
    <col min="6145" max="6145" width="52.85546875" style="52" customWidth="1"/>
    <col min="6146" max="6146" width="25.5703125" style="52" customWidth="1"/>
    <col min="6147" max="6147" width="27.140625" style="52" customWidth="1"/>
    <col min="6148" max="6399" width="9.140625" style="52"/>
    <col min="6400" max="6400" width="12.28515625" style="52" customWidth="1"/>
    <col min="6401" max="6401" width="52.85546875" style="52" customWidth="1"/>
    <col min="6402" max="6402" width="25.5703125" style="52" customWidth="1"/>
    <col min="6403" max="6403" width="27.140625" style="52" customWidth="1"/>
    <col min="6404" max="6655" width="9.140625" style="52"/>
    <col min="6656" max="6656" width="12.28515625" style="52" customWidth="1"/>
    <col min="6657" max="6657" width="52.85546875" style="52" customWidth="1"/>
    <col min="6658" max="6658" width="25.5703125" style="52" customWidth="1"/>
    <col min="6659" max="6659" width="27.140625" style="52" customWidth="1"/>
    <col min="6660" max="6911" width="9.140625" style="52"/>
    <col min="6912" max="6912" width="12.28515625" style="52" customWidth="1"/>
    <col min="6913" max="6913" width="52.85546875" style="52" customWidth="1"/>
    <col min="6914" max="6914" width="25.5703125" style="52" customWidth="1"/>
    <col min="6915" max="6915" width="27.140625" style="52" customWidth="1"/>
    <col min="6916" max="7167" width="9.140625" style="52"/>
    <col min="7168" max="7168" width="12.28515625" style="52" customWidth="1"/>
    <col min="7169" max="7169" width="52.85546875" style="52" customWidth="1"/>
    <col min="7170" max="7170" width="25.5703125" style="52" customWidth="1"/>
    <col min="7171" max="7171" width="27.140625" style="52" customWidth="1"/>
    <col min="7172" max="7423" width="9.140625" style="52"/>
    <col min="7424" max="7424" width="12.28515625" style="52" customWidth="1"/>
    <col min="7425" max="7425" width="52.85546875" style="52" customWidth="1"/>
    <col min="7426" max="7426" width="25.5703125" style="52" customWidth="1"/>
    <col min="7427" max="7427" width="27.140625" style="52" customWidth="1"/>
    <col min="7428" max="7679" width="9.140625" style="52"/>
    <col min="7680" max="7680" width="12.28515625" style="52" customWidth="1"/>
    <col min="7681" max="7681" width="52.85546875" style="52" customWidth="1"/>
    <col min="7682" max="7682" width="25.5703125" style="52" customWidth="1"/>
    <col min="7683" max="7683" width="27.140625" style="52" customWidth="1"/>
    <col min="7684" max="7935" width="9.140625" style="52"/>
    <col min="7936" max="7936" width="12.28515625" style="52" customWidth="1"/>
    <col min="7937" max="7937" width="52.85546875" style="52" customWidth="1"/>
    <col min="7938" max="7938" width="25.5703125" style="52" customWidth="1"/>
    <col min="7939" max="7939" width="27.140625" style="52" customWidth="1"/>
    <col min="7940" max="8191" width="9.140625" style="52"/>
    <col min="8192" max="8192" width="12.28515625" style="52" customWidth="1"/>
    <col min="8193" max="8193" width="52.85546875" style="52" customWidth="1"/>
    <col min="8194" max="8194" width="25.5703125" style="52" customWidth="1"/>
    <col min="8195" max="8195" width="27.140625" style="52" customWidth="1"/>
    <col min="8196" max="8447" width="9.140625" style="52"/>
    <col min="8448" max="8448" width="12.28515625" style="52" customWidth="1"/>
    <col min="8449" max="8449" width="52.85546875" style="52" customWidth="1"/>
    <col min="8450" max="8450" width="25.5703125" style="52" customWidth="1"/>
    <col min="8451" max="8451" width="27.140625" style="52" customWidth="1"/>
    <col min="8452" max="8703" width="9.140625" style="52"/>
    <col min="8704" max="8704" width="12.28515625" style="52" customWidth="1"/>
    <col min="8705" max="8705" width="52.85546875" style="52" customWidth="1"/>
    <col min="8706" max="8706" width="25.5703125" style="52" customWidth="1"/>
    <col min="8707" max="8707" width="27.140625" style="52" customWidth="1"/>
    <col min="8708" max="8959" width="9.140625" style="52"/>
    <col min="8960" max="8960" width="12.28515625" style="52" customWidth="1"/>
    <col min="8961" max="8961" width="52.85546875" style="52" customWidth="1"/>
    <col min="8962" max="8962" width="25.5703125" style="52" customWidth="1"/>
    <col min="8963" max="8963" width="27.140625" style="52" customWidth="1"/>
    <col min="8964" max="9215" width="9.140625" style="52"/>
    <col min="9216" max="9216" width="12.28515625" style="52" customWidth="1"/>
    <col min="9217" max="9217" width="52.85546875" style="52" customWidth="1"/>
    <col min="9218" max="9218" width="25.5703125" style="52" customWidth="1"/>
    <col min="9219" max="9219" width="27.140625" style="52" customWidth="1"/>
    <col min="9220" max="9471" width="9.140625" style="52"/>
    <col min="9472" max="9472" width="12.28515625" style="52" customWidth="1"/>
    <col min="9473" max="9473" width="52.85546875" style="52" customWidth="1"/>
    <col min="9474" max="9474" width="25.5703125" style="52" customWidth="1"/>
    <col min="9475" max="9475" width="27.140625" style="52" customWidth="1"/>
    <col min="9476" max="9727" width="9.140625" style="52"/>
    <col min="9728" max="9728" width="12.28515625" style="52" customWidth="1"/>
    <col min="9729" max="9729" width="52.85546875" style="52" customWidth="1"/>
    <col min="9730" max="9730" width="25.5703125" style="52" customWidth="1"/>
    <col min="9731" max="9731" width="27.140625" style="52" customWidth="1"/>
    <col min="9732" max="9983" width="9.140625" style="52"/>
    <col min="9984" max="9984" width="12.28515625" style="52" customWidth="1"/>
    <col min="9985" max="9985" width="52.85546875" style="52" customWidth="1"/>
    <col min="9986" max="9986" width="25.5703125" style="52" customWidth="1"/>
    <col min="9987" max="9987" width="27.140625" style="52" customWidth="1"/>
    <col min="9988" max="10239" width="9.140625" style="52"/>
    <col min="10240" max="10240" width="12.28515625" style="52" customWidth="1"/>
    <col min="10241" max="10241" width="52.85546875" style="52" customWidth="1"/>
    <col min="10242" max="10242" width="25.5703125" style="52" customWidth="1"/>
    <col min="10243" max="10243" width="27.140625" style="52" customWidth="1"/>
    <col min="10244" max="10495" width="9.140625" style="52"/>
    <col min="10496" max="10496" width="12.28515625" style="52" customWidth="1"/>
    <col min="10497" max="10497" width="52.85546875" style="52" customWidth="1"/>
    <col min="10498" max="10498" width="25.5703125" style="52" customWidth="1"/>
    <col min="10499" max="10499" width="27.140625" style="52" customWidth="1"/>
    <col min="10500" max="10751" width="9.140625" style="52"/>
    <col min="10752" max="10752" width="12.28515625" style="52" customWidth="1"/>
    <col min="10753" max="10753" width="52.85546875" style="52" customWidth="1"/>
    <col min="10754" max="10754" width="25.5703125" style="52" customWidth="1"/>
    <col min="10755" max="10755" width="27.140625" style="52" customWidth="1"/>
    <col min="10756" max="11007" width="9.140625" style="52"/>
    <col min="11008" max="11008" width="12.28515625" style="52" customWidth="1"/>
    <col min="11009" max="11009" width="52.85546875" style="52" customWidth="1"/>
    <col min="11010" max="11010" width="25.5703125" style="52" customWidth="1"/>
    <col min="11011" max="11011" width="27.140625" style="52" customWidth="1"/>
    <col min="11012" max="11263" width="9.140625" style="52"/>
    <col min="11264" max="11264" width="12.28515625" style="52" customWidth="1"/>
    <col min="11265" max="11265" width="52.85546875" style="52" customWidth="1"/>
    <col min="11266" max="11266" width="25.5703125" style="52" customWidth="1"/>
    <col min="11267" max="11267" width="27.140625" style="52" customWidth="1"/>
    <col min="11268" max="11519" width="9.140625" style="52"/>
    <col min="11520" max="11520" width="12.28515625" style="52" customWidth="1"/>
    <col min="11521" max="11521" width="52.85546875" style="52" customWidth="1"/>
    <col min="11522" max="11522" width="25.5703125" style="52" customWidth="1"/>
    <col min="11523" max="11523" width="27.140625" style="52" customWidth="1"/>
    <col min="11524" max="11775" width="9.140625" style="52"/>
    <col min="11776" max="11776" width="12.28515625" style="52" customWidth="1"/>
    <col min="11777" max="11777" width="52.85546875" style="52" customWidth="1"/>
    <col min="11778" max="11778" width="25.5703125" style="52" customWidth="1"/>
    <col min="11779" max="11779" width="27.140625" style="52" customWidth="1"/>
    <col min="11780" max="12031" width="9.140625" style="52"/>
    <col min="12032" max="12032" width="12.28515625" style="52" customWidth="1"/>
    <col min="12033" max="12033" width="52.85546875" style="52" customWidth="1"/>
    <col min="12034" max="12034" width="25.5703125" style="52" customWidth="1"/>
    <col min="12035" max="12035" width="27.140625" style="52" customWidth="1"/>
    <col min="12036" max="12287" width="9.140625" style="52"/>
    <col min="12288" max="12288" width="12.28515625" style="52" customWidth="1"/>
    <col min="12289" max="12289" width="52.85546875" style="52" customWidth="1"/>
    <col min="12290" max="12290" width="25.5703125" style="52" customWidth="1"/>
    <col min="12291" max="12291" width="27.140625" style="52" customWidth="1"/>
    <col min="12292" max="12543" width="9.140625" style="52"/>
    <col min="12544" max="12544" width="12.28515625" style="52" customWidth="1"/>
    <col min="12545" max="12545" width="52.85546875" style="52" customWidth="1"/>
    <col min="12546" max="12546" width="25.5703125" style="52" customWidth="1"/>
    <col min="12547" max="12547" width="27.140625" style="52" customWidth="1"/>
    <col min="12548" max="12799" width="9.140625" style="52"/>
    <col min="12800" max="12800" width="12.28515625" style="52" customWidth="1"/>
    <col min="12801" max="12801" width="52.85546875" style="52" customWidth="1"/>
    <col min="12802" max="12802" width="25.5703125" style="52" customWidth="1"/>
    <col min="12803" max="12803" width="27.140625" style="52" customWidth="1"/>
    <col min="12804" max="13055" width="9.140625" style="52"/>
    <col min="13056" max="13056" width="12.28515625" style="52" customWidth="1"/>
    <col min="13057" max="13057" width="52.85546875" style="52" customWidth="1"/>
    <col min="13058" max="13058" width="25.5703125" style="52" customWidth="1"/>
    <col min="13059" max="13059" width="27.140625" style="52" customWidth="1"/>
    <col min="13060" max="13311" width="9.140625" style="52"/>
    <col min="13312" max="13312" width="12.28515625" style="52" customWidth="1"/>
    <col min="13313" max="13313" width="52.85546875" style="52" customWidth="1"/>
    <col min="13314" max="13314" width="25.5703125" style="52" customWidth="1"/>
    <col min="13315" max="13315" width="27.140625" style="52" customWidth="1"/>
    <col min="13316" max="13567" width="9.140625" style="52"/>
    <col min="13568" max="13568" width="12.28515625" style="52" customWidth="1"/>
    <col min="13569" max="13569" width="52.85546875" style="52" customWidth="1"/>
    <col min="13570" max="13570" width="25.5703125" style="52" customWidth="1"/>
    <col min="13571" max="13571" width="27.140625" style="52" customWidth="1"/>
    <col min="13572" max="13823" width="9.140625" style="52"/>
    <col min="13824" max="13824" width="12.28515625" style="52" customWidth="1"/>
    <col min="13825" max="13825" width="52.85546875" style="52" customWidth="1"/>
    <col min="13826" max="13826" width="25.5703125" style="52" customWidth="1"/>
    <col min="13827" max="13827" width="27.140625" style="52" customWidth="1"/>
    <col min="13828" max="14079" width="9.140625" style="52"/>
    <col min="14080" max="14080" width="12.28515625" style="52" customWidth="1"/>
    <col min="14081" max="14081" width="52.85546875" style="52" customWidth="1"/>
    <col min="14082" max="14082" width="25.5703125" style="52" customWidth="1"/>
    <col min="14083" max="14083" width="27.140625" style="52" customWidth="1"/>
    <col min="14084" max="14335" width="9.140625" style="52"/>
    <col min="14336" max="14336" width="12.28515625" style="52" customWidth="1"/>
    <col min="14337" max="14337" width="52.85546875" style="52" customWidth="1"/>
    <col min="14338" max="14338" width="25.5703125" style="52" customWidth="1"/>
    <col min="14339" max="14339" width="27.140625" style="52" customWidth="1"/>
    <col min="14340" max="14591" width="9.140625" style="52"/>
    <col min="14592" max="14592" width="12.28515625" style="52" customWidth="1"/>
    <col min="14593" max="14593" width="52.85546875" style="52" customWidth="1"/>
    <col min="14594" max="14594" width="25.5703125" style="52" customWidth="1"/>
    <col min="14595" max="14595" width="27.140625" style="52" customWidth="1"/>
    <col min="14596" max="14847" width="9.140625" style="52"/>
    <col min="14848" max="14848" width="12.28515625" style="52" customWidth="1"/>
    <col min="14849" max="14849" width="52.85546875" style="52" customWidth="1"/>
    <col min="14850" max="14850" width="25.5703125" style="52" customWidth="1"/>
    <col min="14851" max="14851" width="27.140625" style="52" customWidth="1"/>
    <col min="14852" max="15103" width="9.140625" style="52"/>
    <col min="15104" max="15104" width="12.28515625" style="52" customWidth="1"/>
    <col min="15105" max="15105" width="52.85546875" style="52" customWidth="1"/>
    <col min="15106" max="15106" width="25.5703125" style="52" customWidth="1"/>
    <col min="15107" max="15107" width="27.140625" style="52" customWidth="1"/>
    <col min="15108" max="15359" width="9.140625" style="52"/>
    <col min="15360" max="15360" width="12.28515625" style="52" customWidth="1"/>
    <col min="15361" max="15361" width="52.85546875" style="52" customWidth="1"/>
    <col min="15362" max="15362" width="25.5703125" style="52" customWidth="1"/>
    <col min="15363" max="15363" width="27.140625" style="52" customWidth="1"/>
    <col min="15364" max="15615" width="9.140625" style="52"/>
    <col min="15616" max="15616" width="12.28515625" style="52" customWidth="1"/>
    <col min="15617" max="15617" width="52.85546875" style="52" customWidth="1"/>
    <col min="15618" max="15618" width="25.5703125" style="52" customWidth="1"/>
    <col min="15619" max="15619" width="27.140625" style="52" customWidth="1"/>
    <col min="15620" max="15871" width="9.140625" style="52"/>
    <col min="15872" max="15872" width="12.28515625" style="52" customWidth="1"/>
    <col min="15873" max="15873" width="52.85546875" style="52" customWidth="1"/>
    <col min="15874" max="15874" width="25.5703125" style="52" customWidth="1"/>
    <col min="15875" max="15875" width="27.140625" style="52" customWidth="1"/>
    <col min="15876" max="16127" width="9.140625" style="52"/>
    <col min="16128" max="16128" width="12.28515625" style="52" customWidth="1"/>
    <col min="16129" max="16129" width="52.85546875" style="52" customWidth="1"/>
    <col min="16130" max="16130" width="25.5703125" style="52" customWidth="1"/>
    <col min="16131" max="16131" width="27.140625" style="52" customWidth="1"/>
    <col min="16132" max="16384" width="9.140625" style="52"/>
  </cols>
  <sheetData>
    <row r="1" spans="1:8" s="1" customFormat="1" ht="15">
      <c r="A1" s="5"/>
      <c r="B1" s="2"/>
      <c r="C1" s="7" t="s">
        <v>1045</v>
      </c>
      <c r="D1" s="3"/>
      <c r="E1" s="4"/>
      <c r="F1" s="5"/>
      <c r="G1" s="6"/>
    </row>
    <row r="2" spans="1:8" s="1" customFormat="1" ht="15">
      <c r="A2" s="5"/>
      <c r="B2" s="2"/>
      <c r="C2" s="7" t="s">
        <v>345</v>
      </c>
      <c r="D2" s="3"/>
      <c r="E2" s="8"/>
      <c r="F2" s="5"/>
      <c r="G2" s="9"/>
    </row>
    <row r="3" spans="1:8" s="1" customFormat="1" ht="15">
      <c r="A3" s="5"/>
      <c r="B3" s="2"/>
      <c r="C3" s="7" t="s">
        <v>375</v>
      </c>
      <c r="D3" s="3"/>
      <c r="E3" s="8"/>
      <c r="F3" s="5"/>
      <c r="G3" s="10"/>
    </row>
    <row r="4" spans="1:8" s="1" customFormat="1" ht="15">
      <c r="A4" s="5"/>
      <c r="B4" s="2"/>
      <c r="C4" s="12" t="s">
        <v>1017</v>
      </c>
      <c r="D4" s="3"/>
      <c r="E4" s="11"/>
      <c r="F4" s="5"/>
      <c r="G4" s="10"/>
    </row>
    <row r="5" spans="1:8" s="1" customFormat="1" ht="15">
      <c r="A5" s="5"/>
      <c r="B5" s="2"/>
      <c r="C5" s="2"/>
      <c r="D5" s="59"/>
      <c r="E5" s="11"/>
      <c r="F5" s="11"/>
      <c r="G5" s="10"/>
      <c r="H5" s="10"/>
    </row>
    <row r="6" spans="1:8" s="1" customFormat="1" ht="33.75" customHeight="1">
      <c r="A6" s="297" t="s">
        <v>1027</v>
      </c>
      <c r="B6" s="297"/>
      <c r="C6" s="297"/>
      <c r="D6" s="13"/>
      <c r="E6" s="13"/>
      <c r="F6" s="13"/>
      <c r="G6" s="13"/>
      <c r="H6" s="13"/>
    </row>
    <row r="7" spans="1:8" s="1" customFormat="1" ht="12.75" customHeight="1">
      <c r="A7" s="56"/>
      <c r="B7" s="56"/>
      <c r="C7" s="15" t="s">
        <v>490</v>
      </c>
      <c r="D7" s="56"/>
      <c r="F7" s="14"/>
      <c r="G7" s="5"/>
    </row>
    <row r="8" spans="1:8" ht="14.25" customHeight="1">
      <c r="A8" s="310" t="s">
        <v>517</v>
      </c>
      <c r="B8" s="310"/>
      <c r="C8" s="310"/>
      <c r="D8" s="39"/>
      <c r="E8" s="39"/>
    </row>
    <row r="9" spans="1:8" ht="14.25">
      <c r="A9" s="199"/>
      <c r="B9" s="199"/>
      <c r="C9" s="54" t="s">
        <v>376</v>
      </c>
      <c r="D9" s="55"/>
    </row>
    <row r="10" spans="1:8" s="58" customFormat="1" ht="12">
      <c r="A10" s="215" t="s">
        <v>382</v>
      </c>
      <c r="B10" s="219" t="s">
        <v>510</v>
      </c>
      <c r="C10" s="215" t="s">
        <v>509</v>
      </c>
    </row>
    <row r="11" spans="1:8" s="53" customFormat="1">
      <c r="A11" s="220">
        <v>1</v>
      </c>
      <c r="B11" s="220">
        <v>2</v>
      </c>
      <c r="C11" s="216">
        <v>3</v>
      </c>
    </row>
    <row r="12" spans="1:8" ht="25.5">
      <c r="A12" s="221" t="s">
        <v>516</v>
      </c>
      <c r="B12" s="222" t="s">
        <v>515</v>
      </c>
      <c r="C12" s="217">
        <v>69459</v>
      </c>
      <c r="D12" s="57"/>
      <c r="E12" s="282"/>
    </row>
    <row r="13" spans="1:8" ht="38.25">
      <c r="A13" s="221" t="s">
        <v>514</v>
      </c>
      <c r="B13" s="222" t="s">
        <v>513</v>
      </c>
      <c r="C13" s="217">
        <v>24515</v>
      </c>
      <c r="D13" s="57"/>
      <c r="E13" s="282"/>
    </row>
    <row r="14" spans="1:8" ht="8.25" customHeight="1"/>
    <row r="15" spans="1:8">
      <c r="A15" s="309" t="s">
        <v>512</v>
      </c>
      <c r="B15" s="309"/>
      <c r="C15" s="309"/>
      <c r="D15" s="56"/>
      <c r="E15" s="15"/>
    </row>
    <row r="16" spans="1:8">
      <c r="A16" s="198"/>
      <c r="B16" s="198"/>
      <c r="C16" s="198"/>
      <c r="D16" s="56"/>
      <c r="E16" s="15"/>
    </row>
    <row r="17" spans="1:5">
      <c r="A17" s="56"/>
      <c r="B17" s="56"/>
      <c r="C17" s="15" t="s">
        <v>478</v>
      </c>
      <c r="D17" s="56"/>
      <c r="E17" s="15"/>
    </row>
    <row r="18" spans="1:5" ht="28.5" customHeight="1">
      <c r="A18" s="310" t="s">
        <v>511</v>
      </c>
      <c r="B18" s="310"/>
      <c r="C18" s="310"/>
      <c r="D18" s="56"/>
      <c r="E18" s="15"/>
    </row>
    <row r="19" spans="1:5" ht="14.25">
      <c r="A19" s="199"/>
      <c r="B19" s="199"/>
      <c r="C19" s="54" t="s">
        <v>376</v>
      </c>
    </row>
    <row r="20" spans="1:5">
      <c r="A20" s="215" t="s">
        <v>382</v>
      </c>
      <c r="B20" s="219" t="s">
        <v>510</v>
      </c>
      <c r="C20" s="215" t="s">
        <v>509</v>
      </c>
    </row>
    <row r="21" spans="1:5">
      <c r="A21" s="220">
        <v>1</v>
      </c>
      <c r="B21" s="220">
        <v>2</v>
      </c>
      <c r="C21" s="216">
        <v>3</v>
      </c>
    </row>
    <row r="22" spans="1:5">
      <c r="A22" s="223" t="s">
        <v>508</v>
      </c>
      <c r="B22" s="222" t="s">
        <v>507</v>
      </c>
      <c r="C22" s="248">
        <v>2733</v>
      </c>
      <c r="E22" s="282"/>
    </row>
    <row r="23" spans="1:5" ht="25.5">
      <c r="A23" s="221" t="s">
        <v>506</v>
      </c>
      <c r="B23" s="222" t="s">
        <v>505</v>
      </c>
      <c r="C23" s="248">
        <v>3034</v>
      </c>
      <c r="E23" s="282"/>
    </row>
    <row r="24" spans="1:5" ht="25.5">
      <c r="A24" s="221" t="s">
        <v>504</v>
      </c>
      <c r="B24" s="222" t="s">
        <v>503</v>
      </c>
      <c r="C24" s="248">
        <v>3034</v>
      </c>
      <c r="E24" s="282"/>
    </row>
    <row r="25" spans="1:5">
      <c r="A25" s="221" t="s">
        <v>502</v>
      </c>
      <c r="B25" s="222" t="s">
        <v>501</v>
      </c>
      <c r="C25" s="248">
        <v>2306</v>
      </c>
      <c r="E25" s="282"/>
    </row>
    <row r="26" spans="1:5">
      <c r="A26" s="221" t="s">
        <v>500</v>
      </c>
      <c r="B26" s="222" t="s">
        <v>499</v>
      </c>
      <c r="C26" s="248">
        <v>2306</v>
      </c>
      <c r="E26" s="282"/>
    </row>
    <row r="27" spans="1:5" ht="25.5">
      <c r="A27" s="221" t="s">
        <v>498</v>
      </c>
      <c r="B27" s="222" t="s">
        <v>497</v>
      </c>
      <c r="C27" s="248">
        <v>3764</v>
      </c>
      <c r="E27" s="282"/>
    </row>
    <row r="28" spans="1:5" ht="25.5">
      <c r="A28" s="221" t="s">
        <v>496</v>
      </c>
      <c r="B28" s="222" t="s">
        <v>495</v>
      </c>
      <c r="C28" s="248">
        <v>3764</v>
      </c>
      <c r="E28" s="282"/>
    </row>
    <row r="29" spans="1:5">
      <c r="A29" s="221" t="s">
        <v>494</v>
      </c>
      <c r="B29" s="222" t="s">
        <v>493</v>
      </c>
      <c r="C29" s="248">
        <v>3764</v>
      </c>
      <c r="E29" s="282"/>
    </row>
  </sheetData>
  <mergeCells count="4">
    <mergeCell ref="A15:C15"/>
    <mergeCell ref="A18:C18"/>
    <mergeCell ref="A8:C8"/>
    <mergeCell ref="A6:C6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2"/>
  <sheetViews>
    <sheetView topLeftCell="B1" zoomScaleNormal="100" workbookViewId="0">
      <selection activeCell="M2" sqref="M2"/>
    </sheetView>
  </sheetViews>
  <sheetFormatPr defaultRowHeight="21" customHeight="1"/>
  <cols>
    <col min="1" max="1" width="39" style="60" customWidth="1"/>
    <col min="2" max="2" width="21.42578125" style="60" customWidth="1"/>
    <col min="3" max="3" width="15.85546875" style="60" customWidth="1"/>
    <col min="4" max="4" width="12.28515625" style="60" customWidth="1"/>
    <col min="5" max="5" width="14.28515625" style="60" customWidth="1"/>
    <col min="6" max="6" width="16.7109375" style="60" customWidth="1"/>
    <col min="7" max="7" width="13.5703125" style="60" customWidth="1"/>
    <col min="8" max="8" width="9.140625" style="60"/>
    <col min="9" max="9" width="14.5703125" style="60" customWidth="1"/>
    <col min="10" max="10" width="9.140625" style="60" customWidth="1"/>
    <col min="11" max="12" width="9.140625" style="60"/>
    <col min="13" max="13" width="7.85546875" style="60" customWidth="1"/>
    <col min="14" max="14" width="9.140625" style="60"/>
    <col min="15" max="15" width="7.5703125" style="60" customWidth="1"/>
    <col min="16" max="16" width="9.140625" style="60"/>
    <col min="17" max="17" width="6.28515625" style="60" customWidth="1"/>
    <col min="18" max="18" width="9.140625" style="60"/>
    <col min="19" max="19" width="7.42578125" style="60" customWidth="1"/>
    <col min="20" max="20" width="9.140625" style="60"/>
    <col min="21" max="21" width="7.140625" style="60" customWidth="1"/>
    <col min="22" max="24" width="9.140625" style="60"/>
    <col min="25" max="25" width="6.42578125" style="60" customWidth="1"/>
    <col min="26" max="28" width="9.140625" style="60"/>
    <col min="29" max="29" width="6.28515625" style="60" customWidth="1"/>
    <col min="30" max="30" width="9.140625" style="60"/>
    <col min="31" max="31" width="8.5703125" style="60" customWidth="1"/>
    <col min="32" max="32" width="9.140625" style="60"/>
    <col min="33" max="33" width="5.42578125" style="60" customWidth="1"/>
  </cols>
  <sheetData>
    <row r="1" spans="1:33" s="182" customFormat="1" ht="15">
      <c r="A1" s="5"/>
      <c r="B1" s="2"/>
      <c r="C1" s="2"/>
      <c r="D1" s="3"/>
      <c r="E1" s="3"/>
      <c r="F1" s="4"/>
      <c r="G1" s="5"/>
      <c r="H1" s="6"/>
      <c r="I1" s="185"/>
      <c r="J1" s="183"/>
      <c r="K1" s="183"/>
      <c r="L1" s="7" t="s">
        <v>733</v>
      </c>
      <c r="M1" s="185"/>
      <c r="N1" s="185"/>
      <c r="O1" s="185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5"/>
      <c r="AF1" s="185"/>
      <c r="AG1" s="185"/>
    </row>
    <row r="2" spans="1:33" s="182" customFormat="1" ht="15">
      <c r="A2" s="5"/>
      <c r="B2" s="2"/>
      <c r="C2" s="2"/>
      <c r="D2" s="3"/>
      <c r="E2" s="3"/>
      <c r="F2" s="8"/>
      <c r="G2" s="5"/>
      <c r="H2" s="9"/>
      <c r="I2" s="185"/>
      <c r="J2" s="183"/>
      <c r="K2" s="183"/>
      <c r="L2" s="7" t="s">
        <v>345</v>
      </c>
      <c r="M2" s="185"/>
      <c r="N2" s="185"/>
      <c r="O2" s="185"/>
      <c r="P2" s="183"/>
      <c r="Q2" s="183"/>
      <c r="R2" s="183"/>
      <c r="S2" s="183"/>
      <c r="T2" s="183"/>
      <c r="U2" s="183"/>
      <c r="V2" s="183"/>
      <c r="W2" s="183"/>
      <c r="X2" s="183"/>
      <c r="Y2" s="186"/>
      <c r="Z2" s="183"/>
      <c r="AA2" s="183"/>
      <c r="AB2" s="183"/>
      <c r="AC2" s="183"/>
      <c r="AD2" s="183"/>
      <c r="AE2" s="185"/>
      <c r="AF2" s="185"/>
      <c r="AG2" s="185"/>
    </row>
    <row r="3" spans="1:33" s="182" customFormat="1" ht="12.75" customHeight="1">
      <c r="A3" s="5"/>
      <c r="B3" s="2"/>
      <c r="C3" s="2"/>
      <c r="D3" s="3"/>
      <c r="E3" s="3"/>
      <c r="F3" s="8"/>
      <c r="G3" s="5"/>
      <c r="H3" s="10"/>
      <c r="I3" s="185"/>
      <c r="J3" s="183"/>
      <c r="K3" s="183"/>
      <c r="L3" s="7" t="s">
        <v>375</v>
      </c>
      <c r="M3" s="185"/>
      <c r="N3" s="185"/>
      <c r="O3" s="185"/>
      <c r="P3" s="183"/>
      <c r="Q3" s="183"/>
      <c r="R3" s="183"/>
      <c r="S3" s="183"/>
      <c r="T3" s="183"/>
      <c r="U3" s="183"/>
      <c r="V3" s="183"/>
      <c r="W3" s="183"/>
      <c r="X3" s="183"/>
      <c r="Y3" s="184"/>
      <c r="Z3" s="183"/>
      <c r="AA3" s="183"/>
      <c r="AB3" s="183"/>
      <c r="AC3" s="183"/>
      <c r="AD3" s="183"/>
      <c r="AE3" s="185"/>
      <c r="AF3" s="185"/>
      <c r="AG3" s="185"/>
    </row>
    <row r="4" spans="1:33" s="182" customFormat="1" ht="12.75" customHeight="1">
      <c r="A4" s="5"/>
      <c r="B4" s="2"/>
      <c r="C4" s="2"/>
      <c r="D4" s="3"/>
      <c r="E4" s="3"/>
      <c r="F4" s="11"/>
      <c r="G4" s="5"/>
      <c r="H4" s="10"/>
      <c r="I4" s="185"/>
      <c r="J4" s="183"/>
      <c r="K4" s="183"/>
      <c r="L4" s="12" t="s">
        <v>1017</v>
      </c>
      <c r="M4" s="185"/>
      <c r="N4" s="185"/>
      <c r="O4" s="185"/>
      <c r="P4" s="183"/>
      <c r="Q4" s="183"/>
      <c r="R4" s="183"/>
      <c r="S4" s="183"/>
      <c r="T4" s="183"/>
      <c r="U4" s="183"/>
      <c r="V4" s="183"/>
      <c r="W4" s="183"/>
      <c r="X4" s="183"/>
      <c r="Y4" s="184"/>
      <c r="Z4" s="183"/>
      <c r="AA4" s="183"/>
      <c r="AB4" s="183"/>
      <c r="AC4" s="183"/>
      <c r="AD4" s="183"/>
      <c r="AE4" s="185"/>
      <c r="AF4" s="185"/>
      <c r="AG4" s="185"/>
    </row>
    <row r="5" spans="1:33" s="182" customFormat="1" ht="12.75" customHeight="1">
      <c r="A5" s="5"/>
      <c r="B5" s="2"/>
      <c r="C5" s="2"/>
      <c r="D5" s="2"/>
      <c r="E5" s="59"/>
      <c r="F5" s="11"/>
      <c r="G5" s="11"/>
      <c r="H5" s="10"/>
      <c r="I5" s="185"/>
      <c r="J5" s="183"/>
      <c r="K5" s="183"/>
      <c r="L5" s="10"/>
      <c r="M5" s="185"/>
      <c r="N5" s="185"/>
      <c r="O5" s="185"/>
      <c r="P5" s="183"/>
      <c r="Q5" s="183"/>
      <c r="R5" s="183"/>
      <c r="S5" s="183"/>
      <c r="T5" s="183"/>
      <c r="U5" s="183"/>
      <c r="V5" s="183"/>
      <c r="W5" s="183"/>
      <c r="X5" s="183"/>
      <c r="Y5" s="184"/>
      <c r="Z5" s="183"/>
      <c r="AA5" s="183"/>
      <c r="AB5" s="183"/>
      <c r="AC5" s="183"/>
      <c r="AD5" s="183"/>
      <c r="AE5" s="185"/>
      <c r="AF5" s="185"/>
      <c r="AG5" s="185"/>
    </row>
    <row r="6" spans="1:33" s="182" customFormat="1" ht="15.75" customHeight="1">
      <c r="A6" s="297" t="s">
        <v>946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185"/>
      <c r="N6" s="185"/>
      <c r="O6" s="185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85"/>
      <c r="AF6" s="185"/>
      <c r="AG6" s="185"/>
    </row>
    <row r="7" spans="1:33" s="1" customFormat="1" ht="15.75">
      <c r="A7" s="5"/>
      <c r="B7" s="196"/>
      <c r="C7" s="196"/>
      <c r="D7" s="196"/>
      <c r="E7" s="196"/>
      <c r="F7" s="196"/>
      <c r="G7" s="196"/>
      <c r="H7" s="5"/>
      <c r="I7" s="5"/>
      <c r="J7" s="181"/>
      <c r="K7" s="181"/>
      <c r="L7" s="15" t="s">
        <v>490</v>
      </c>
      <c r="M7" s="5"/>
      <c r="N7" s="5"/>
      <c r="O7" s="5"/>
      <c r="P7" s="56"/>
      <c r="Q7" s="56"/>
      <c r="R7" s="5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5"/>
      <c r="AF7" s="5"/>
      <c r="AG7" s="5"/>
    </row>
    <row r="8" spans="1:33" s="1" customFormat="1" ht="15" customHeight="1">
      <c r="A8" s="310" t="s">
        <v>732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s="178" customFormat="1" ht="15" thickBo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76" t="s">
        <v>376</v>
      </c>
      <c r="M9" s="224"/>
      <c r="N9" s="199"/>
      <c r="O9" s="199"/>
      <c r="P9" s="199"/>
      <c r="Q9" s="199"/>
      <c r="R9" s="180"/>
      <c r="S9" s="179"/>
      <c r="T9" s="179"/>
      <c r="U9" s="179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76" t="s">
        <v>376</v>
      </c>
    </row>
    <row r="10" spans="1:33" ht="21" customHeight="1" thickBot="1">
      <c r="A10" s="329" t="s">
        <v>731</v>
      </c>
      <c r="B10" s="311" t="s">
        <v>602</v>
      </c>
      <c r="C10" s="312"/>
      <c r="D10" s="312"/>
      <c r="E10" s="312"/>
      <c r="F10" s="312"/>
      <c r="G10" s="312"/>
      <c r="H10" s="312"/>
      <c r="I10" s="312"/>
      <c r="J10" s="332" t="s">
        <v>602</v>
      </c>
      <c r="K10" s="312"/>
      <c r="L10" s="312"/>
      <c r="M10" s="312"/>
      <c r="N10" s="312"/>
      <c r="O10" s="312"/>
      <c r="P10" s="312"/>
      <c r="Q10" s="315"/>
      <c r="R10" s="311" t="s">
        <v>601</v>
      </c>
      <c r="S10" s="312"/>
      <c r="T10" s="312"/>
      <c r="U10" s="312"/>
      <c r="V10" s="312"/>
      <c r="W10" s="312"/>
      <c r="X10" s="312"/>
      <c r="Y10" s="313"/>
      <c r="Z10" s="314" t="s">
        <v>601</v>
      </c>
      <c r="AA10" s="312"/>
      <c r="AB10" s="312"/>
      <c r="AC10" s="312"/>
      <c r="AD10" s="312"/>
      <c r="AE10" s="312"/>
      <c r="AF10" s="312"/>
      <c r="AG10" s="315"/>
    </row>
    <row r="11" spans="1:33" ht="33.75" customHeight="1">
      <c r="A11" s="330"/>
      <c r="B11" s="316" t="s">
        <v>730</v>
      </c>
      <c r="C11" s="317"/>
      <c r="D11" s="317"/>
      <c r="E11" s="318"/>
      <c r="F11" s="316" t="s">
        <v>728</v>
      </c>
      <c r="G11" s="317"/>
      <c r="H11" s="317"/>
      <c r="I11" s="318"/>
      <c r="J11" s="316" t="s">
        <v>727</v>
      </c>
      <c r="K11" s="317"/>
      <c r="L11" s="317"/>
      <c r="M11" s="318"/>
      <c r="N11" s="319" t="s">
        <v>726</v>
      </c>
      <c r="O11" s="320"/>
      <c r="P11" s="320"/>
      <c r="Q11" s="321"/>
      <c r="R11" s="322" t="s">
        <v>729</v>
      </c>
      <c r="S11" s="317"/>
      <c r="T11" s="317"/>
      <c r="U11" s="318"/>
      <c r="V11" s="316" t="s">
        <v>728</v>
      </c>
      <c r="W11" s="317"/>
      <c r="X11" s="317"/>
      <c r="Y11" s="318"/>
      <c r="Z11" s="316" t="s">
        <v>727</v>
      </c>
      <c r="AA11" s="317"/>
      <c r="AB11" s="317"/>
      <c r="AC11" s="318"/>
      <c r="AD11" s="322" t="s">
        <v>726</v>
      </c>
      <c r="AE11" s="317"/>
      <c r="AF11" s="317"/>
      <c r="AG11" s="318"/>
    </row>
    <row r="12" spans="1:33" ht="29.25" customHeight="1" thickBot="1">
      <c r="A12" s="331"/>
      <c r="B12" s="177" t="s">
        <v>597</v>
      </c>
      <c r="C12" s="118" t="s">
        <v>598</v>
      </c>
      <c r="D12" s="176" t="s">
        <v>597</v>
      </c>
      <c r="E12" s="117" t="s">
        <v>543</v>
      </c>
      <c r="F12" s="177" t="s">
        <v>597</v>
      </c>
      <c r="G12" s="118" t="s">
        <v>598</v>
      </c>
      <c r="H12" s="176" t="s">
        <v>597</v>
      </c>
      <c r="I12" s="117" t="s">
        <v>543</v>
      </c>
      <c r="J12" s="177" t="s">
        <v>597</v>
      </c>
      <c r="K12" s="118" t="s">
        <v>598</v>
      </c>
      <c r="L12" s="176" t="s">
        <v>597</v>
      </c>
      <c r="M12" s="117" t="s">
        <v>543</v>
      </c>
      <c r="N12" s="177" t="s">
        <v>597</v>
      </c>
      <c r="O12" s="176" t="s">
        <v>598</v>
      </c>
      <c r="P12" s="176" t="s">
        <v>597</v>
      </c>
      <c r="Q12" s="175" t="s">
        <v>543</v>
      </c>
      <c r="R12" s="177" t="s">
        <v>597</v>
      </c>
      <c r="S12" s="176" t="s">
        <v>598</v>
      </c>
      <c r="T12" s="176" t="s">
        <v>597</v>
      </c>
      <c r="U12" s="175" t="s">
        <v>543</v>
      </c>
      <c r="V12" s="177" t="s">
        <v>597</v>
      </c>
      <c r="W12" s="118" t="s">
        <v>598</v>
      </c>
      <c r="X12" s="176" t="s">
        <v>597</v>
      </c>
      <c r="Y12" s="117" t="s">
        <v>543</v>
      </c>
      <c r="Z12" s="177" t="s">
        <v>597</v>
      </c>
      <c r="AA12" s="118" t="s">
        <v>598</v>
      </c>
      <c r="AB12" s="176" t="s">
        <v>597</v>
      </c>
      <c r="AC12" s="117" t="s">
        <v>543</v>
      </c>
      <c r="AD12" s="177" t="s">
        <v>597</v>
      </c>
      <c r="AE12" s="176" t="s">
        <v>598</v>
      </c>
      <c r="AF12" s="176" t="s">
        <v>597</v>
      </c>
      <c r="AG12" s="175" t="s">
        <v>543</v>
      </c>
    </row>
    <row r="13" spans="1:33" ht="65.25" customHeight="1">
      <c r="A13" s="174" t="s">
        <v>522</v>
      </c>
      <c r="B13" s="173" t="s">
        <v>725</v>
      </c>
      <c r="C13" s="272">
        <v>524</v>
      </c>
      <c r="D13" s="172" t="s">
        <v>724</v>
      </c>
      <c r="E13" s="274">
        <v>848</v>
      </c>
      <c r="F13" s="173" t="s">
        <v>723</v>
      </c>
      <c r="G13" s="165">
        <v>1521</v>
      </c>
      <c r="H13" s="172" t="s">
        <v>722</v>
      </c>
      <c r="I13" s="266">
        <v>2458</v>
      </c>
      <c r="J13" s="168" t="s">
        <v>721</v>
      </c>
      <c r="K13" s="165">
        <v>524</v>
      </c>
      <c r="L13" s="167" t="s">
        <v>720</v>
      </c>
      <c r="M13" s="266">
        <v>848</v>
      </c>
      <c r="N13" s="166" t="s">
        <v>719</v>
      </c>
      <c r="O13" s="165">
        <v>179</v>
      </c>
      <c r="P13" s="171" t="s">
        <v>718</v>
      </c>
      <c r="Q13" s="266">
        <v>179</v>
      </c>
      <c r="R13" s="170" t="s">
        <v>717</v>
      </c>
      <c r="S13" s="272">
        <v>657</v>
      </c>
      <c r="T13" s="169" t="s">
        <v>716</v>
      </c>
      <c r="U13" s="266">
        <v>1059</v>
      </c>
      <c r="V13" s="170" t="s">
        <v>715</v>
      </c>
      <c r="W13" s="165">
        <v>1902</v>
      </c>
      <c r="X13" s="169" t="s">
        <v>714</v>
      </c>
      <c r="Y13" s="266">
        <v>3072</v>
      </c>
      <c r="Z13" s="166" t="s">
        <v>713</v>
      </c>
      <c r="AA13" s="165">
        <v>657</v>
      </c>
      <c r="AB13" s="167" t="s">
        <v>712</v>
      </c>
      <c r="AC13" s="266">
        <v>1059</v>
      </c>
      <c r="AD13" s="166" t="s">
        <v>711</v>
      </c>
      <c r="AE13" s="165">
        <v>224</v>
      </c>
      <c r="AF13" s="165" t="s">
        <v>710</v>
      </c>
      <c r="AG13" s="266">
        <v>224</v>
      </c>
    </row>
    <row r="14" spans="1:33" ht="17.25" customHeight="1">
      <c r="A14" s="164" t="s">
        <v>527</v>
      </c>
      <c r="B14" s="136" t="s">
        <v>709</v>
      </c>
      <c r="C14" s="272">
        <v>524</v>
      </c>
      <c r="D14" s="135" t="s">
        <v>708</v>
      </c>
      <c r="E14" s="274">
        <v>848</v>
      </c>
      <c r="F14" s="136" t="s">
        <v>707</v>
      </c>
      <c r="G14" s="165">
        <v>1521</v>
      </c>
      <c r="H14" s="135" t="s">
        <v>706</v>
      </c>
      <c r="I14" s="266">
        <v>2458</v>
      </c>
      <c r="J14" s="157" t="s">
        <v>705</v>
      </c>
      <c r="K14" s="165">
        <v>524</v>
      </c>
      <c r="L14" s="156" t="s">
        <v>704</v>
      </c>
      <c r="M14" s="266">
        <v>848</v>
      </c>
      <c r="N14" s="157" t="s">
        <v>703</v>
      </c>
      <c r="O14" s="165">
        <v>179</v>
      </c>
      <c r="P14" s="160" t="s">
        <v>702</v>
      </c>
      <c r="Q14" s="266">
        <v>179</v>
      </c>
      <c r="R14" s="136" t="s">
        <v>701</v>
      </c>
      <c r="S14" s="272">
        <v>657</v>
      </c>
      <c r="T14" s="135" t="s">
        <v>700</v>
      </c>
      <c r="U14" s="266">
        <v>1059</v>
      </c>
      <c r="V14" s="136" t="s">
        <v>699</v>
      </c>
      <c r="W14" s="165">
        <v>1902</v>
      </c>
      <c r="X14" s="135" t="s">
        <v>698</v>
      </c>
      <c r="Y14" s="266">
        <v>3072</v>
      </c>
      <c r="Z14" s="157" t="s">
        <v>697</v>
      </c>
      <c r="AA14" s="165">
        <v>657</v>
      </c>
      <c r="AB14" s="156" t="s">
        <v>696</v>
      </c>
      <c r="AC14" s="266">
        <v>1059</v>
      </c>
      <c r="AD14" s="157" t="s">
        <v>695</v>
      </c>
      <c r="AE14" s="165">
        <v>224</v>
      </c>
      <c r="AF14" s="156" t="s">
        <v>694</v>
      </c>
      <c r="AG14" s="266">
        <v>224</v>
      </c>
    </row>
    <row r="15" spans="1:33" ht="28.5" customHeight="1">
      <c r="A15" s="163" t="s">
        <v>532</v>
      </c>
      <c r="B15" s="162" t="s">
        <v>693</v>
      </c>
      <c r="C15" s="272">
        <v>454</v>
      </c>
      <c r="D15" s="161" t="s">
        <v>692</v>
      </c>
      <c r="E15" s="274">
        <v>454</v>
      </c>
      <c r="F15" s="162" t="s">
        <v>691</v>
      </c>
      <c r="G15" s="165">
        <v>1317</v>
      </c>
      <c r="H15" s="161" t="s">
        <v>690</v>
      </c>
      <c r="I15" s="266">
        <v>1317</v>
      </c>
      <c r="J15" s="159" t="s">
        <v>689</v>
      </c>
      <c r="K15" s="165">
        <v>454</v>
      </c>
      <c r="L15" s="158" t="s">
        <v>688</v>
      </c>
      <c r="M15" s="266">
        <v>454</v>
      </c>
      <c r="N15" s="157" t="s">
        <v>687</v>
      </c>
      <c r="O15" s="165">
        <v>156</v>
      </c>
      <c r="P15" s="160" t="s">
        <v>686</v>
      </c>
      <c r="Q15" s="266">
        <v>194</v>
      </c>
      <c r="R15" s="136" t="s">
        <v>685</v>
      </c>
      <c r="S15" s="272">
        <v>567</v>
      </c>
      <c r="T15" s="135" t="s">
        <v>684</v>
      </c>
      <c r="U15" s="266">
        <v>567</v>
      </c>
      <c r="V15" s="136" t="s">
        <v>683</v>
      </c>
      <c r="W15" s="165">
        <v>1646</v>
      </c>
      <c r="X15" s="135" t="s">
        <v>682</v>
      </c>
      <c r="Y15" s="266">
        <v>1646</v>
      </c>
      <c r="Z15" s="157" t="s">
        <v>681</v>
      </c>
      <c r="AA15" s="165">
        <v>567</v>
      </c>
      <c r="AB15" s="158" t="s">
        <v>680</v>
      </c>
      <c r="AC15" s="266">
        <v>567</v>
      </c>
      <c r="AD15" s="157" t="s">
        <v>679</v>
      </c>
      <c r="AE15" s="165">
        <v>194</v>
      </c>
      <c r="AF15" s="156" t="s">
        <v>678</v>
      </c>
      <c r="AG15" s="266">
        <v>194</v>
      </c>
    </row>
    <row r="16" spans="1:33" ht="27" customHeight="1">
      <c r="A16" s="163" t="s">
        <v>537</v>
      </c>
      <c r="B16" s="162" t="s">
        <v>677</v>
      </c>
      <c r="C16" s="272">
        <v>438</v>
      </c>
      <c r="D16" s="161" t="s">
        <v>676</v>
      </c>
      <c r="E16" s="274">
        <v>437</v>
      </c>
      <c r="F16" s="162" t="s">
        <v>675</v>
      </c>
      <c r="G16" s="165">
        <v>1272</v>
      </c>
      <c r="H16" s="161" t="s">
        <v>674</v>
      </c>
      <c r="I16" s="266">
        <v>1268</v>
      </c>
      <c r="J16" s="159" t="s">
        <v>673</v>
      </c>
      <c r="K16" s="165">
        <v>438</v>
      </c>
      <c r="L16" s="158" t="s">
        <v>672</v>
      </c>
      <c r="M16" s="266">
        <v>437</v>
      </c>
      <c r="N16" s="157" t="s">
        <v>671</v>
      </c>
      <c r="O16" s="165">
        <v>152</v>
      </c>
      <c r="P16" s="160" t="s">
        <v>670</v>
      </c>
      <c r="Q16" s="266">
        <v>152</v>
      </c>
      <c r="R16" s="136" t="s">
        <v>669</v>
      </c>
      <c r="S16" s="272">
        <v>549</v>
      </c>
      <c r="T16" s="135" t="s">
        <v>668</v>
      </c>
      <c r="U16" s="266">
        <v>546</v>
      </c>
      <c r="V16" s="136" t="s">
        <v>667</v>
      </c>
      <c r="W16" s="165">
        <v>1590</v>
      </c>
      <c r="X16" s="135" t="s">
        <v>666</v>
      </c>
      <c r="Y16" s="266">
        <v>1587</v>
      </c>
      <c r="Z16" s="157" t="s">
        <v>665</v>
      </c>
      <c r="AA16" s="165">
        <v>549</v>
      </c>
      <c r="AB16" s="158" t="s">
        <v>664</v>
      </c>
      <c r="AC16" s="266">
        <v>546</v>
      </c>
      <c r="AD16" s="157" t="s">
        <v>663</v>
      </c>
      <c r="AE16" s="165">
        <v>190</v>
      </c>
      <c r="AF16" s="156" t="s">
        <v>662</v>
      </c>
      <c r="AG16" s="266">
        <v>190</v>
      </c>
    </row>
    <row r="17" spans="1:33" ht="21" customHeight="1" thickBot="1">
      <c r="A17" s="155" t="s">
        <v>661</v>
      </c>
      <c r="B17" s="154" t="s">
        <v>660</v>
      </c>
      <c r="C17" s="273">
        <v>376</v>
      </c>
      <c r="D17" s="153" t="s">
        <v>659</v>
      </c>
      <c r="E17" s="275">
        <v>376</v>
      </c>
      <c r="F17" s="154" t="s">
        <v>658</v>
      </c>
      <c r="G17" s="276">
        <v>1091</v>
      </c>
      <c r="H17" s="153" t="s">
        <v>657</v>
      </c>
      <c r="I17" s="277">
        <v>1091</v>
      </c>
      <c r="J17" s="149" t="s">
        <v>656</v>
      </c>
      <c r="K17" s="276">
        <v>376</v>
      </c>
      <c r="L17" s="95" t="s">
        <v>655</v>
      </c>
      <c r="M17" s="277">
        <v>376</v>
      </c>
      <c r="N17" s="147" t="s">
        <v>654</v>
      </c>
      <c r="O17" s="276">
        <v>130</v>
      </c>
      <c r="P17" s="152" t="s">
        <v>653</v>
      </c>
      <c r="Q17" s="277">
        <v>163</v>
      </c>
      <c r="R17" s="151" t="s">
        <v>652</v>
      </c>
      <c r="S17" s="273">
        <v>472</v>
      </c>
      <c r="T17" s="150" t="s">
        <v>651</v>
      </c>
      <c r="U17" s="277">
        <v>472</v>
      </c>
      <c r="V17" s="151" t="s">
        <v>650</v>
      </c>
      <c r="W17" s="276">
        <v>1363</v>
      </c>
      <c r="X17" s="150" t="s">
        <v>649</v>
      </c>
      <c r="Y17" s="277">
        <v>1363</v>
      </c>
      <c r="Z17" s="278" t="s">
        <v>648</v>
      </c>
      <c r="AA17" s="276">
        <v>472</v>
      </c>
      <c r="AB17" s="148" t="s">
        <v>647</v>
      </c>
      <c r="AC17" s="277">
        <v>472</v>
      </c>
      <c r="AD17" s="147" t="s">
        <v>646</v>
      </c>
      <c r="AE17" s="276">
        <v>163</v>
      </c>
      <c r="AF17" s="146" t="s">
        <v>645</v>
      </c>
      <c r="AG17" s="277">
        <v>163</v>
      </c>
    </row>
    <row r="18" spans="1:33" ht="21" customHeight="1">
      <c r="A18" s="145"/>
      <c r="B18" s="144"/>
      <c r="C18" s="143"/>
      <c r="D18" s="144"/>
      <c r="E18" s="143"/>
      <c r="F18" s="144"/>
      <c r="G18" s="91"/>
      <c r="H18" s="144"/>
      <c r="I18" s="91"/>
      <c r="J18" s="141"/>
      <c r="K18" s="91"/>
      <c r="L18" s="90"/>
      <c r="M18" s="91"/>
      <c r="N18" s="124"/>
      <c r="O18" s="123"/>
      <c r="P18" s="122"/>
      <c r="Q18" s="123"/>
      <c r="R18" s="142"/>
      <c r="S18" s="143"/>
      <c r="T18" s="142"/>
      <c r="U18" s="143"/>
      <c r="V18" s="142"/>
      <c r="W18" s="91"/>
      <c r="X18" s="142"/>
      <c r="Y18" s="91"/>
      <c r="Z18" s="141"/>
      <c r="AA18" s="91"/>
      <c r="AB18" s="141"/>
      <c r="AC18" s="91"/>
      <c r="AD18" s="124"/>
      <c r="AE18" s="91"/>
      <c r="AF18" s="124"/>
      <c r="AG18" s="91"/>
    </row>
    <row r="19" spans="1:33" ht="15.75">
      <c r="A19" s="5"/>
      <c r="B19" s="196"/>
      <c r="C19" s="196"/>
      <c r="D19" s="196"/>
      <c r="E19" s="196"/>
      <c r="F19" s="196"/>
      <c r="G19" s="196"/>
      <c r="H19" s="5"/>
      <c r="J19" s="126"/>
      <c r="K19" s="125"/>
      <c r="L19" s="125"/>
      <c r="N19" s="124"/>
      <c r="O19" s="123"/>
      <c r="P19" s="122"/>
      <c r="Q19" s="15" t="s">
        <v>478</v>
      </c>
      <c r="R19" s="142"/>
      <c r="S19" s="143"/>
      <c r="T19" s="142"/>
      <c r="U19" s="143"/>
      <c r="V19" s="142"/>
      <c r="W19" s="91"/>
      <c r="X19" s="142"/>
      <c r="Y19" s="91"/>
      <c r="Z19" s="141"/>
      <c r="AA19" s="91"/>
      <c r="AB19" s="141"/>
      <c r="AC19" s="91"/>
      <c r="AD19" s="124"/>
      <c r="AE19" s="91"/>
      <c r="AF19" s="124"/>
      <c r="AG19" s="91"/>
    </row>
    <row r="20" spans="1:33" ht="15" customHeight="1">
      <c r="A20" s="310" t="s">
        <v>644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</row>
    <row r="21" spans="1:33" ht="15.75" thickBot="1">
      <c r="A21" s="199"/>
      <c r="B21" s="199"/>
      <c r="C21" s="199"/>
      <c r="D21" s="199"/>
      <c r="E21" s="199"/>
      <c r="F21" s="199"/>
      <c r="G21" s="199"/>
      <c r="H21" s="199"/>
      <c r="I21" s="199"/>
      <c r="J21" s="39"/>
      <c r="K21" s="39"/>
      <c r="L21" s="39"/>
      <c r="M21" s="39"/>
      <c r="N21" s="85"/>
      <c r="O21" s="85"/>
      <c r="P21" s="85"/>
      <c r="Q21" s="76" t="s">
        <v>376</v>
      </c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</row>
    <row r="22" spans="1:33" ht="15.75" thickBot="1">
      <c r="A22" s="329" t="s">
        <v>603</v>
      </c>
      <c r="B22" s="345" t="s">
        <v>643</v>
      </c>
      <c r="C22" s="346"/>
      <c r="D22" s="346"/>
      <c r="E22" s="346"/>
      <c r="F22" s="346"/>
      <c r="G22" s="346"/>
      <c r="H22" s="346"/>
      <c r="I22" s="347"/>
      <c r="J22" s="346" t="s">
        <v>642</v>
      </c>
      <c r="K22" s="346"/>
      <c r="L22" s="346"/>
      <c r="M22" s="346"/>
      <c r="N22" s="346"/>
      <c r="O22" s="346"/>
      <c r="P22" s="346"/>
      <c r="Q22" s="347"/>
      <c r="R22" s="85"/>
      <c r="S22" s="85"/>
      <c r="T22" s="85"/>
      <c r="U22" s="85"/>
      <c r="V22" s="85"/>
      <c r="W22" s="85"/>
      <c r="X22" s="85"/>
      <c r="Y22" s="270"/>
      <c r="Z22" s="270"/>
      <c r="AA22" s="270"/>
      <c r="AB22" s="270"/>
      <c r="AC22" s="270"/>
      <c r="AD22" s="270"/>
      <c r="AE22" s="270"/>
      <c r="AF22" s="270"/>
      <c r="AG22" s="270"/>
    </row>
    <row r="23" spans="1:33" ht="31.5" customHeight="1">
      <c r="A23" s="330"/>
      <c r="B23" s="316" t="s">
        <v>641</v>
      </c>
      <c r="C23" s="317"/>
      <c r="D23" s="317"/>
      <c r="E23" s="318"/>
      <c r="F23" s="316" t="s">
        <v>600</v>
      </c>
      <c r="G23" s="333"/>
      <c r="H23" s="333"/>
      <c r="I23" s="334"/>
      <c r="J23" s="316" t="s">
        <v>641</v>
      </c>
      <c r="K23" s="317"/>
      <c r="L23" s="317"/>
      <c r="M23" s="318"/>
      <c r="N23" s="316" t="s">
        <v>600</v>
      </c>
      <c r="O23" s="333"/>
      <c r="P23" s="333"/>
      <c r="Q23" s="334"/>
      <c r="R23" s="85"/>
      <c r="S23" s="85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</row>
    <row r="24" spans="1:33" ht="28.5" customHeight="1">
      <c r="A24" s="330"/>
      <c r="B24" s="325" t="s">
        <v>599</v>
      </c>
      <c r="C24" s="326"/>
      <c r="D24" s="326"/>
      <c r="E24" s="327"/>
      <c r="F24" s="328" t="s">
        <v>544</v>
      </c>
      <c r="G24" s="323"/>
      <c r="H24" s="323" t="s">
        <v>543</v>
      </c>
      <c r="I24" s="324"/>
      <c r="J24" s="325" t="s">
        <v>599</v>
      </c>
      <c r="K24" s="326"/>
      <c r="L24" s="326"/>
      <c r="M24" s="327"/>
      <c r="N24" s="328" t="s">
        <v>544</v>
      </c>
      <c r="O24" s="323"/>
      <c r="P24" s="323" t="s">
        <v>543</v>
      </c>
      <c r="Q24" s="324"/>
      <c r="R24" s="85"/>
      <c r="S24" s="85"/>
      <c r="T24" s="270"/>
      <c r="U24" s="85"/>
      <c r="V24" s="270"/>
      <c r="W24" s="85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</row>
    <row r="25" spans="1:33" ht="21" customHeight="1" thickBot="1">
      <c r="A25" s="331"/>
      <c r="B25" s="121" t="s">
        <v>597</v>
      </c>
      <c r="C25" s="118" t="s">
        <v>598</v>
      </c>
      <c r="D25" s="120" t="s">
        <v>597</v>
      </c>
      <c r="E25" s="117" t="s">
        <v>543</v>
      </c>
      <c r="F25" s="140" t="s">
        <v>596</v>
      </c>
      <c r="G25" s="118" t="s">
        <v>595</v>
      </c>
      <c r="H25" s="118" t="s">
        <v>596</v>
      </c>
      <c r="I25" s="117" t="s">
        <v>595</v>
      </c>
      <c r="J25" s="121" t="s">
        <v>597</v>
      </c>
      <c r="K25" s="118" t="s">
        <v>598</v>
      </c>
      <c r="L25" s="120" t="s">
        <v>597</v>
      </c>
      <c r="M25" s="117" t="s">
        <v>543</v>
      </c>
      <c r="N25" s="140" t="s">
        <v>596</v>
      </c>
      <c r="O25" s="118" t="s">
        <v>595</v>
      </c>
      <c r="P25" s="118" t="s">
        <v>596</v>
      </c>
      <c r="Q25" s="117" t="s">
        <v>595</v>
      </c>
      <c r="R25" s="85"/>
      <c r="S25" s="85"/>
      <c r="T25" s="270"/>
      <c r="V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</row>
    <row r="26" spans="1:33" ht="39.75" customHeight="1">
      <c r="A26" s="116" t="s">
        <v>594</v>
      </c>
      <c r="B26" s="115"/>
      <c r="C26" s="165">
        <v>38936</v>
      </c>
      <c r="D26" s="114"/>
      <c r="E26" s="266">
        <v>53358</v>
      </c>
      <c r="F26" s="139">
        <v>43</v>
      </c>
      <c r="G26" s="112">
        <v>54</v>
      </c>
      <c r="H26" s="138">
        <v>59</v>
      </c>
      <c r="I26" s="111">
        <v>74</v>
      </c>
      <c r="J26" s="115"/>
      <c r="K26" s="165">
        <v>38936</v>
      </c>
      <c r="L26" s="114"/>
      <c r="M26" s="266">
        <v>53358</v>
      </c>
      <c r="N26" s="139">
        <v>43</v>
      </c>
      <c r="O26" s="112">
        <v>54</v>
      </c>
      <c r="P26" s="138">
        <v>59</v>
      </c>
      <c r="Q26" s="111">
        <v>74</v>
      </c>
      <c r="R26" s="85"/>
      <c r="S26" s="85"/>
      <c r="T26" s="270"/>
      <c r="U26" s="271"/>
      <c r="V26" s="270"/>
      <c r="W26" s="271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</row>
    <row r="27" spans="1:33" ht="21" customHeight="1">
      <c r="A27" s="106" t="s">
        <v>575</v>
      </c>
      <c r="B27" s="134" t="s">
        <v>640</v>
      </c>
      <c r="C27" s="264">
        <v>15143</v>
      </c>
      <c r="D27" s="133" t="s">
        <v>639</v>
      </c>
      <c r="E27" s="267">
        <v>15141</v>
      </c>
      <c r="F27" s="132">
        <v>17</v>
      </c>
      <c r="G27" s="101">
        <v>21</v>
      </c>
      <c r="H27" s="131">
        <v>17</v>
      </c>
      <c r="I27" s="107">
        <v>21</v>
      </c>
      <c r="J27" s="134" t="s">
        <v>638</v>
      </c>
      <c r="K27" s="267">
        <v>15143</v>
      </c>
      <c r="L27" s="133" t="s">
        <v>637</v>
      </c>
      <c r="M27" s="267">
        <v>15141</v>
      </c>
      <c r="N27" s="132">
        <v>17</v>
      </c>
      <c r="O27" s="101">
        <v>21</v>
      </c>
      <c r="P27" s="131">
        <v>17</v>
      </c>
      <c r="Q27" s="107">
        <v>21</v>
      </c>
      <c r="R27" s="85"/>
      <c r="S27" s="85"/>
      <c r="T27" s="270"/>
      <c r="V27" s="270"/>
      <c r="X27" s="270"/>
      <c r="Y27" s="270"/>
      <c r="Z27" s="270"/>
      <c r="AA27" s="85"/>
      <c r="AB27" s="270"/>
      <c r="AC27" s="85"/>
      <c r="AD27" s="270"/>
      <c r="AE27" s="85"/>
      <c r="AF27" s="270"/>
      <c r="AG27" s="85"/>
    </row>
    <row r="28" spans="1:33" ht="21" customHeight="1">
      <c r="A28" s="106" t="s">
        <v>570</v>
      </c>
      <c r="B28" s="134" t="s">
        <v>636</v>
      </c>
      <c r="C28" s="264">
        <v>15143</v>
      </c>
      <c r="D28" s="133" t="s">
        <v>635</v>
      </c>
      <c r="E28" s="267">
        <v>15141</v>
      </c>
      <c r="F28" s="132">
        <v>17</v>
      </c>
      <c r="G28" s="101">
        <v>21</v>
      </c>
      <c r="H28" s="131">
        <v>17</v>
      </c>
      <c r="I28" s="107">
        <v>21</v>
      </c>
      <c r="J28" s="134" t="s">
        <v>634</v>
      </c>
      <c r="K28" s="267">
        <v>15143</v>
      </c>
      <c r="L28" s="133" t="s">
        <v>633</v>
      </c>
      <c r="M28" s="267">
        <v>15141</v>
      </c>
      <c r="N28" s="132">
        <v>17</v>
      </c>
      <c r="O28" s="101">
        <v>21</v>
      </c>
      <c r="P28" s="131">
        <v>17</v>
      </c>
      <c r="Q28" s="107">
        <v>21</v>
      </c>
      <c r="R28" s="85"/>
      <c r="S28" s="85"/>
      <c r="T28" s="270"/>
      <c r="U28" s="85"/>
      <c r="V28" s="270"/>
      <c r="W28" s="85"/>
      <c r="X28" s="85"/>
      <c r="Y28" s="270"/>
      <c r="Z28" s="85"/>
      <c r="AA28" s="85"/>
      <c r="AB28" s="85"/>
      <c r="AC28" s="85"/>
      <c r="AD28" s="85"/>
      <c r="AE28" s="85"/>
      <c r="AF28" s="85"/>
      <c r="AG28" s="85"/>
    </row>
    <row r="29" spans="1:33" ht="21" customHeight="1">
      <c r="A29" s="106" t="s">
        <v>565</v>
      </c>
      <c r="B29" s="134" t="s">
        <v>632</v>
      </c>
      <c r="C29" s="264">
        <v>8651</v>
      </c>
      <c r="D29" s="133" t="s">
        <v>631</v>
      </c>
      <c r="E29" s="267">
        <v>15141</v>
      </c>
      <c r="F29" s="132">
        <v>9</v>
      </c>
      <c r="G29" s="101">
        <v>12</v>
      </c>
      <c r="H29" s="131">
        <v>17</v>
      </c>
      <c r="I29" s="107">
        <v>21</v>
      </c>
      <c r="J29" s="134" t="s">
        <v>630</v>
      </c>
      <c r="K29" s="267">
        <v>8651</v>
      </c>
      <c r="L29" s="133" t="s">
        <v>629</v>
      </c>
      <c r="M29" s="267">
        <v>15141</v>
      </c>
      <c r="N29" s="132">
        <v>9</v>
      </c>
      <c r="O29" s="101">
        <v>12</v>
      </c>
      <c r="P29" s="131">
        <v>17</v>
      </c>
      <c r="Q29" s="107">
        <v>21</v>
      </c>
      <c r="R29" s="85"/>
      <c r="S29" s="85"/>
      <c r="T29" s="270"/>
      <c r="U29" s="85"/>
      <c r="V29" s="271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</row>
    <row r="30" spans="1:33" ht="21" customHeight="1">
      <c r="A30" s="106" t="s">
        <v>560</v>
      </c>
      <c r="B30" s="137" t="s">
        <v>626</v>
      </c>
      <c r="C30" s="156" t="s">
        <v>626</v>
      </c>
      <c r="D30" s="133" t="s">
        <v>628</v>
      </c>
      <c r="E30" s="267">
        <v>7934</v>
      </c>
      <c r="F30" s="132" t="s">
        <v>626</v>
      </c>
      <c r="G30" s="101" t="s">
        <v>626</v>
      </c>
      <c r="H30" s="131">
        <v>8</v>
      </c>
      <c r="I30" s="107">
        <v>11</v>
      </c>
      <c r="J30" s="137" t="s">
        <v>626</v>
      </c>
      <c r="K30" s="255" t="s">
        <v>626</v>
      </c>
      <c r="L30" s="133" t="s">
        <v>627</v>
      </c>
      <c r="M30" s="267">
        <v>7934</v>
      </c>
      <c r="N30" s="132" t="s">
        <v>626</v>
      </c>
      <c r="O30" s="101" t="s">
        <v>626</v>
      </c>
      <c r="P30" s="131">
        <v>8</v>
      </c>
      <c r="Q30" s="107">
        <v>11</v>
      </c>
      <c r="R30" s="85"/>
      <c r="S30" s="85"/>
      <c r="T30" s="270"/>
      <c r="U30" s="85"/>
      <c r="V30" s="271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</row>
    <row r="31" spans="1:33" ht="21" customHeight="1">
      <c r="A31" s="110" t="s">
        <v>581</v>
      </c>
      <c r="B31" s="136" t="s">
        <v>625</v>
      </c>
      <c r="C31" s="156">
        <v>11888</v>
      </c>
      <c r="D31" s="135" t="s">
        <v>624</v>
      </c>
      <c r="E31" s="268">
        <v>15850</v>
      </c>
      <c r="F31" s="132">
        <v>14</v>
      </c>
      <c r="G31" s="101">
        <v>18</v>
      </c>
      <c r="H31" s="131">
        <v>19</v>
      </c>
      <c r="I31" s="107">
        <v>24</v>
      </c>
      <c r="J31" s="136" t="s">
        <v>623</v>
      </c>
      <c r="K31" s="156">
        <v>11888</v>
      </c>
      <c r="L31" s="135" t="s">
        <v>622</v>
      </c>
      <c r="M31" s="268">
        <v>15850</v>
      </c>
      <c r="N31" s="132">
        <v>14</v>
      </c>
      <c r="O31" s="101">
        <v>18</v>
      </c>
      <c r="P31" s="131">
        <v>19</v>
      </c>
      <c r="Q31" s="107">
        <v>24</v>
      </c>
      <c r="R31" s="85"/>
      <c r="S31" s="85"/>
      <c r="T31" s="270"/>
      <c r="U31" s="85"/>
      <c r="V31" s="271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</row>
    <row r="32" spans="1:33" ht="21" customHeight="1">
      <c r="A32" s="110" t="s">
        <v>576</v>
      </c>
      <c r="B32" s="134"/>
      <c r="C32" s="156">
        <v>40283</v>
      </c>
      <c r="D32" s="133"/>
      <c r="E32" s="268">
        <v>40283</v>
      </c>
      <c r="F32" s="132">
        <v>54</v>
      </c>
      <c r="G32" s="101">
        <v>68</v>
      </c>
      <c r="H32" s="131">
        <v>54</v>
      </c>
      <c r="I32" s="107">
        <v>68</v>
      </c>
      <c r="J32" s="134"/>
      <c r="K32" s="156">
        <v>40283</v>
      </c>
      <c r="L32" s="133"/>
      <c r="M32" s="268">
        <v>40283</v>
      </c>
      <c r="N32" s="132">
        <v>54</v>
      </c>
      <c r="O32" s="101">
        <v>68</v>
      </c>
      <c r="P32" s="131">
        <v>54</v>
      </c>
      <c r="Q32" s="107">
        <v>68</v>
      </c>
      <c r="R32" s="85"/>
      <c r="S32" s="85"/>
      <c r="T32" s="271"/>
      <c r="U32" s="85"/>
      <c r="V32" s="271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</row>
    <row r="33" spans="1:33" ht="21" customHeight="1">
      <c r="A33" s="106" t="s">
        <v>575</v>
      </c>
      <c r="B33" s="134" t="s">
        <v>621</v>
      </c>
      <c r="C33" s="264">
        <v>12440</v>
      </c>
      <c r="D33" s="133" t="s">
        <v>620</v>
      </c>
      <c r="E33" s="267">
        <v>12440</v>
      </c>
      <c r="F33" s="132">
        <v>17</v>
      </c>
      <c r="G33" s="101">
        <v>21</v>
      </c>
      <c r="H33" s="131">
        <v>17</v>
      </c>
      <c r="I33" s="107">
        <v>21</v>
      </c>
      <c r="J33" s="134" t="s">
        <v>619</v>
      </c>
      <c r="K33" s="264">
        <v>12440</v>
      </c>
      <c r="L33" s="133" t="s">
        <v>618</v>
      </c>
      <c r="M33" s="267">
        <v>12440</v>
      </c>
      <c r="N33" s="132">
        <v>17</v>
      </c>
      <c r="O33" s="101">
        <v>21</v>
      </c>
      <c r="P33" s="131">
        <v>17</v>
      </c>
      <c r="Q33" s="107">
        <v>21</v>
      </c>
      <c r="R33" s="85"/>
      <c r="S33" s="85"/>
      <c r="T33" s="271"/>
      <c r="U33" s="85"/>
      <c r="V33" s="271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</row>
    <row r="34" spans="1:33" ht="21" customHeight="1">
      <c r="A34" s="106" t="s">
        <v>570</v>
      </c>
      <c r="B34" s="134" t="s">
        <v>617</v>
      </c>
      <c r="C34" s="264">
        <v>12440</v>
      </c>
      <c r="D34" s="133" t="s">
        <v>616</v>
      </c>
      <c r="E34" s="267">
        <v>12440</v>
      </c>
      <c r="F34" s="132">
        <v>17</v>
      </c>
      <c r="G34" s="101">
        <v>21</v>
      </c>
      <c r="H34" s="131">
        <v>17</v>
      </c>
      <c r="I34" s="107">
        <v>21</v>
      </c>
      <c r="J34" s="134" t="s">
        <v>615</v>
      </c>
      <c r="K34" s="264">
        <v>12440</v>
      </c>
      <c r="L34" s="133" t="s">
        <v>614</v>
      </c>
      <c r="M34" s="267">
        <v>12440</v>
      </c>
      <c r="N34" s="132">
        <v>17</v>
      </c>
      <c r="O34" s="101">
        <v>21</v>
      </c>
      <c r="P34" s="131">
        <v>17</v>
      </c>
      <c r="Q34" s="107">
        <v>21</v>
      </c>
      <c r="R34" s="85"/>
      <c r="S34" s="85"/>
      <c r="T34" s="271"/>
      <c r="U34" s="85"/>
      <c r="V34" s="271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</row>
    <row r="35" spans="1:33" ht="21" customHeight="1">
      <c r="A35" s="106" t="s">
        <v>565</v>
      </c>
      <c r="B35" s="134" t="s">
        <v>613</v>
      </c>
      <c r="C35" s="264">
        <v>15403</v>
      </c>
      <c r="D35" s="133" t="s">
        <v>612</v>
      </c>
      <c r="E35" s="267">
        <v>15403</v>
      </c>
      <c r="F35" s="132">
        <v>20</v>
      </c>
      <c r="G35" s="101">
        <v>26</v>
      </c>
      <c r="H35" s="131">
        <v>20</v>
      </c>
      <c r="I35" s="107">
        <v>26</v>
      </c>
      <c r="J35" s="134" t="s">
        <v>611</v>
      </c>
      <c r="K35" s="264">
        <v>15403</v>
      </c>
      <c r="L35" s="133" t="s">
        <v>610</v>
      </c>
      <c r="M35" s="267">
        <v>15403</v>
      </c>
      <c r="N35" s="132">
        <v>20</v>
      </c>
      <c r="O35" s="101">
        <v>26</v>
      </c>
      <c r="P35" s="131">
        <v>20</v>
      </c>
      <c r="Q35" s="107">
        <v>26</v>
      </c>
      <c r="R35" s="85"/>
      <c r="S35" s="85"/>
      <c r="T35" s="271"/>
      <c r="U35" s="85"/>
      <c r="V35" s="271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</row>
    <row r="36" spans="1:33" ht="21" customHeight="1" thickBot="1">
      <c r="A36" s="99" t="s">
        <v>555</v>
      </c>
      <c r="B36" s="130" t="s">
        <v>609</v>
      </c>
      <c r="C36" s="265">
        <v>8744</v>
      </c>
      <c r="D36" s="129" t="s">
        <v>608</v>
      </c>
      <c r="E36" s="269">
        <v>11193</v>
      </c>
      <c r="F36" s="128">
        <v>11</v>
      </c>
      <c r="G36" s="95">
        <v>14</v>
      </c>
      <c r="H36" s="127">
        <v>13</v>
      </c>
      <c r="I36" s="94">
        <v>16</v>
      </c>
      <c r="J36" s="130" t="s">
        <v>607</v>
      </c>
      <c r="K36" s="265">
        <v>8744</v>
      </c>
      <c r="L36" s="129" t="s">
        <v>606</v>
      </c>
      <c r="M36" s="269">
        <v>11193</v>
      </c>
      <c r="N36" s="128">
        <v>11</v>
      </c>
      <c r="O36" s="95">
        <v>14</v>
      </c>
      <c r="P36" s="127">
        <v>13</v>
      </c>
      <c r="Q36" s="94">
        <v>16</v>
      </c>
      <c r="R36" s="85"/>
      <c r="S36" s="85"/>
      <c r="T36" s="271"/>
      <c r="U36" s="85"/>
      <c r="V36" s="271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</row>
    <row r="37" spans="1:33" ht="21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</row>
    <row r="38" spans="1:33" ht="21" customHeight="1">
      <c r="A38" s="5"/>
      <c r="B38" s="196"/>
      <c r="C38" s="196"/>
      <c r="D38" s="196"/>
      <c r="E38" s="196"/>
      <c r="F38" s="196"/>
      <c r="G38" s="196"/>
      <c r="H38" s="5"/>
      <c r="J38" s="126"/>
      <c r="K38" s="125"/>
      <c r="L38" s="125"/>
      <c r="M38" s="15" t="s">
        <v>605</v>
      </c>
      <c r="N38" s="124"/>
      <c r="O38" s="123"/>
      <c r="P38" s="122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</row>
    <row r="39" spans="1:33" ht="21" customHeight="1">
      <c r="A39" s="310" t="s">
        <v>604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9"/>
      <c r="O39" s="39"/>
      <c r="P39" s="39"/>
      <c r="Q39" s="39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</row>
    <row r="40" spans="1:33" ht="15.75" thickBot="1">
      <c r="A40" s="199"/>
      <c r="B40" s="199"/>
      <c r="C40" s="199"/>
      <c r="D40" s="199"/>
      <c r="E40" s="199"/>
      <c r="F40" s="199"/>
      <c r="G40" s="199"/>
      <c r="H40" s="199"/>
      <c r="I40" s="199"/>
      <c r="J40" s="39"/>
      <c r="K40" s="39"/>
      <c r="L40" s="39"/>
      <c r="M40" s="76" t="s">
        <v>376</v>
      </c>
      <c r="N40" s="85"/>
      <c r="O40" s="85"/>
      <c r="P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</row>
    <row r="41" spans="1:33" ht="31.5" customHeight="1">
      <c r="A41" s="348" t="s">
        <v>603</v>
      </c>
      <c r="B41" s="316" t="s">
        <v>602</v>
      </c>
      <c r="C41" s="317"/>
      <c r="D41" s="317"/>
      <c r="E41" s="318"/>
      <c r="F41" s="316" t="s">
        <v>601</v>
      </c>
      <c r="G41" s="317"/>
      <c r="H41" s="317"/>
      <c r="I41" s="318"/>
      <c r="J41" s="351" t="s">
        <v>600</v>
      </c>
      <c r="K41" s="333"/>
      <c r="L41" s="333"/>
      <c r="M41" s="334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</row>
    <row r="42" spans="1:33" ht="31.5" customHeight="1">
      <c r="A42" s="349"/>
      <c r="B42" s="325" t="s">
        <v>599</v>
      </c>
      <c r="C42" s="326"/>
      <c r="D42" s="326"/>
      <c r="E42" s="327"/>
      <c r="F42" s="325" t="s">
        <v>599</v>
      </c>
      <c r="G42" s="326"/>
      <c r="H42" s="326"/>
      <c r="I42" s="327"/>
      <c r="J42" s="352" t="s">
        <v>544</v>
      </c>
      <c r="K42" s="323"/>
      <c r="L42" s="323" t="s">
        <v>543</v>
      </c>
      <c r="M42" s="324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</row>
    <row r="43" spans="1:33" ht="21" customHeight="1" thickBot="1">
      <c r="A43" s="350"/>
      <c r="B43" s="121" t="s">
        <v>597</v>
      </c>
      <c r="C43" s="118" t="s">
        <v>598</v>
      </c>
      <c r="D43" s="120" t="s">
        <v>597</v>
      </c>
      <c r="E43" s="117" t="s">
        <v>543</v>
      </c>
      <c r="F43" s="121" t="s">
        <v>597</v>
      </c>
      <c r="G43" s="118" t="s">
        <v>598</v>
      </c>
      <c r="H43" s="120" t="s">
        <v>597</v>
      </c>
      <c r="I43" s="117" t="s">
        <v>543</v>
      </c>
      <c r="J43" s="119" t="s">
        <v>596</v>
      </c>
      <c r="K43" s="118" t="s">
        <v>595</v>
      </c>
      <c r="L43" s="118" t="s">
        <v>596</v>
      </c>
      <c r="M43" s="117" t="s">
        <v>595</v>
      </c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</row>
    <row r="44" spans="1:33" ht="40.5" customHeight="1">
      <c r="A44" s="116" t="s">
        <v>594</v>
      </c>
      <c r="B44" s="115"/>
      <c r="C44" s="165">
        <v>158332</v>
      </c>
      <c r="D44" s="114"/>
      <c r="E44" s="266">
        <v>158332</v>
      </c>
      <c r="F44" s="115"/>
      <c r="G44" s="165">
        <v>177331</v>
      </c>
      <c r="H44" s="114"/>
      <c r="I44" s="266">
        <v>177331</v>
      </c>
      <c r="J44" s="113">
        <v>63</v>
      </c>
      <c r="K44" s="112">
        <v>79</v>
      </c>
      <c r="L44" s="112">
        <v>63</v>
      </c>
      <c r="M44" s="111">
        <v>79</v>
      </c>
      <c r="N44" s="85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85"/>
      <c r="AA44" s="85"/>
      <c r="AB44" s="85"/>
      <c r="AC44" s="85"/>
      <c r="AD44" s="85"/>
      <c r="AE44" s="85"/>
      <c r="AF44" s="85"/>
      <c r="AG44" s="85"/>
    </row>
    <row r="45" spans="1:33" ht="21" customHeight="1">
      <c r="A45" s="106" t="s">
        <v>575</v>
      </c>
      <c r="B45" s="105" t="s">
        <v>593</v>
      </c>
      <c r="C45" s="281">
        <v>60150</v>
      </c>
      <c r="D45" s="104" t="s">
        <v>592</v>
      </c>
      <c r="E45" s="267">
        <v>60150</v>
      </c>
      <c r="F45" s="105" t="s">
        <v>591</v>
      </c>
      <c r="G45" s="264">
        <v>67367</v>
      </c>
      <c r="H45" s="104" t="s">
        <v>590</v>
      </c>
      <c r="I45" s="267">
        <v>67367</v>
      </c>
      <c r="J45" s="103">
        <v>24</v>
      </c>
      <c r="K45" s="102">
        <v>30</v>
      </c>
      <c r="L45" s="101">
        <v>24</v>
      </c>
      <c r="M45" s="100">
        <v>30</v>
      </c>
      <c r="N45" s="89">
        <v>0.3798986186043754</v>
      </c>
      <c r="O45" s="270"/>
      <c r="P45" s="270"/>
      <c r="Q45" s="270"/>
      <c r="R45" s="270"/>
      <c r="S45" s="270"/>
      <c r="T45" s="270"/>
      <c r="U45" s="270"/>
      <c r="V45" s="270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</row>
    <row r="46" spans="1:33" ht="21" customHeight="1">
      <c r="A46" s="106" t="s">
        <v>570</v>
      </c>
      <c r="B46" s="105" t="s">
        <v>589</v>
      </c>
      <c r="C46" s="281">
        <v>60150</v>
      </c>
      <c r="D46" s="104" t="s">
        <v>588</v>
      </c>
      <c r="E46" s="267">
        <v>60150</v>
      </c>
      <c r="F46" s="105" t="s">
        <v>587</v>
      </c>
      <c r="G46" s="264">
        <v>67367</v>
      </c>
      <c r="H46" s="104" t="s">
        <v>586</v>
      </c>
      <c r="I46" s="267">
        <v>67367</v>
      </c>
      <c r="J46" s="103">
        <v>24</v>
      </c>
      <c r="K46" s="102">
        <v>30</v>
      </c>
      <c r="L46" s="101">
        <v>24</v>
      </c>
      <c r="M46" s="100">
        <v>30</v>
      </c>
      <c r="N46" s="89">
        <v>0.3798986186043754</v>
      </c>
      <c r="O46" s="270"/>
      <c r="P46" s="270"/>
      <c r="Q46" s="270"/>
      <c r="R46" s="270"/>
      <c r="S46" s="270"/>
      <c r="T46" s="270"/>
      <c r="U46" s="270"/>
      <c r="V46" s="270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</row>
    <row r="47" spans="1:33" ht="21" customHeight="1">
      <c r="A47" s="106" t="s">
        <v>565</v>
      </c>
      <c r="B47" s="105" t="s">
        <v>585</v>
      </c>
      <c r="C47" s="281">
        <v>38032</v>
      </c>
      <c r="D47" s="104" t="s">
        <v>584</v>
      </c>
      <c r="E47" s="267">
        <v>38032</v>
      </c>
      <c r="F47" s="105" t="s">
        <v>583</v>
      </c>
      <c r="G47" s="264">
        <v>42596</v>
      </c>
      <c r="H47" s="104" t="s">
        <v>582</v>
      </c>
      <c r="I47" s="267">
        <v>42596</v>
      </c>
      <c r="J47" s="103">
        <v>15</v>
      </c>
      <c r="K47" s="102">
        <v>19</v>
      </c>
      <c r="L47" s="101">
        <v>15</v>
      </c>
      <c r="M47" s="100">
        <v>19</v>
      </c>
      <c r="N47" s="89">
        <v>0.24020276279124919</v>
      </c>
      <c r="O47" s="270"/>
      <c r="P47" s="270"/>
      <c r="Q47" s="270"/>
      <c r="R47" s="270"/>
      <c r="S47" s="270"/>
      <c r="T47" s="270"/>
      <c r="U47" s="270"/>
      <c r="V47" s="270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</row>
    <row r="48" spans="1:33" ht="28.5" customHeight="1">
      <c r="A48" s="110" t="s">
        <v>581</v>
      </c>
      <c r="B48" s="109" t="s">
        <v>580</v>
      </c>
      <c r="C48" s="165">
        <v>35850</v>
      </c>
      <c r="D48" s="108" t="s">
        <v>579</v>
      </c>
      <c r="E48" s="268">
        <v>35850</v>
      </c>
      <c r="F48" s="109" t="s">
        <v>578</v>
      </c>
      <c r="G48" s="156">
        <v>40152</v>
      </c>
      <c r="H48" s="108" t="s">
        <v>577</v>
      </c>
      <c r="I48" s="268">
        <v>40152</v>
      </c>
      <c r="J48" s="103">
        <v>14</v>
      </c>
      <c r="K48" s="101">
        <v>18</v>
      </c>
      <c r="L48" s="101">
        <v>14</v>
      </c>
      <c r="M48" s="107">
        <v>18</v>
      </c>
      <c r="N48" s="89"/>
      <c r="O48" s="270"/>
      <c r="P48" s="270"/>
      <c r="Q48" s="270"/>
      <c r="R48" s="270"/>
      <c r="S48" s="270"/>
      <c r="T48" s="270"/>
      <c r="U48" s="270"/>
      <c r="V48" s="270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</row>
    <row r="49" spans="1:33" ht="21" customHeight="1">
      <c r="A49" s="110" t="s">
        <v>576</v>
      </c>
      <c r="B49" s="109"/>
      <c r="C49" s="165">
        <v>155001</v>
      </c>
      <c r="D49" s="108"/>
      <c r="E49" s="268">
        <v>155001</v>
      </c>
      <c r="F49" s="109"/>
      <c r="G49" s="156">
        <v>173602</v>
      </c>
      <c r="H49" s="108"/>
      <c r="I49" s="268">
        <v>173602</v>
      </c>
      <c r="J49" s="103">
        <v>75</v>
      </c>
      <c r="K49" s="101">
        <v>94</v>
      </c>
      <c r="L49" s="101">
        <v>75</v>
      </c>
      <c r="M49" s="107">
        <v>94</v>
      </c>
      <c r="N49" s="89"/>
      <c r="O49" s="270"/>
      <c r="P49" s="270"/>
      <c r="Q49" s="270"/>
      <c r="R49" s="270"/>
      <c r="S49" s="270"/>
      <c r="T49" s="270"/>
      <c r="U49" s="270"/>
      <c r="V49" s="270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</row>
    <row r="50" spans="1:33" ht="21" customHeight="1">
      <c r="A50" s="106" t="s">
        <v>575</v>
      </c>
      <c r="B50" s="105" t="s">
        <v>574</v>
      </c>
      <c r="C50" s="281">
        <v>49409</v>
      </c>
      <c r="D50" s="104" t="s">
        <v>573</v>
      </c>
      <c r="E50" s="267">
        <v>49409</v>
      </c>
      <c r="F50" s="105" t="s">
        <v>572</v>
      </c>
      <c r="G50" s="264">
        <v>55338</v>
      </c>
      <c r="H50" s="104" t="s">
        <v>571</v>
      </c>
      <c r="I50" s="267">
        <v>55338</v>
      </c>
      <c r="J50" s="103">
        <v>24</v>
      </c>
      <c r="K50" s="102">
        <v>30</v>
      </c>
      <c r="L50" s="101">
        <v>24</v>
      </c>
      <c r="M50" s="100">
        <v>30</v>
      </c>
      <c r="N50" s="89">
        <v>0.31876682273642304</v>
      </c>
      <c r="O50" s="270"/>
      <c r="P50" s="270"/>
      <c r="Q50" s="270"/>
      <c r="R50" s="270"/>
      <c r="S50" s="270"/>
      <c r="T50" s="270"/>
      <c r="U50" s="270"/>
      <c r="V50" s="270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</row>
    <row r="51" spans="1:33" ht="21" customHeight="1">
      <c r="A51" s="106" t="s">
        <v>570</v>
      </c>
      <c r="B51" s="105" t="s">
        <v>569</v>
      </c>
      <c r="C51" s="281">
        <v>49409</v>
      </c>
      <c r="D51" s="104" t="s">
        <v>568</v>
      </c>
      <c r="E51" s="267">
        <v>49409</v>
      </c>
      <c r="F51" s="105" t="s">
        <v>567</v>
      </c>
      <c r="G51" s="264">
        <v>55338</v>
      </c>
      <c r="H51" s="104" t="s">
        <v>566</v>
      </c>
      <c r="I51" s="267">
        <v>55338</v>
      </c>
      <c r="J51" s="103">
        <v>24</v>
      </c>
      <c r="K51" s="102">
        <v>30</v>
      </c>
      <c r="L51" s="101">
        <v>24</v>
      </c>
      <c r="M51" s="100">
        <v>30</v>
      </c>
      <c r="N51" s="89">
        <v>0.31876682273642304</v>
      </c>
      <c r="O51" s="270"/>
      <c r="P51" s="270"/>
      <c r="Q51" s="270"/>
      <c r="R51" s="270"/>
      <c r="S51" s="270"/>
      <c r="T51" s="270"/>
      <c r="U51" s="270"/>
      <c r="V51" s="270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</row>
    <row r="52" spans="1:33" ht="21" customHeight="1">
      <c r="A52" s="106" t="s">
        <v>565</v>
      </c>
      <c r="B52" s="105" t="s">
        <v>564</v>
      </c>
      <c r="C52" s="281">
        <v>49574</v>
      </c>
      <c r="D52" s="104" t="s">
        <v>563</v>
      </c>
      <c r="E52" s="267">
        <v>49574</v>
      </c>
      <c r="F52" s="105" t="s">
        <v>562</v>
      </c>
      <c r="G52" s="264">
        <v>55523</v>
      </c>
      <c r="H52" s="104" t="s">
        <v>561</v>
      </c>
      <c r="I52" s="267">
        <v>55523</v>
      </c>
      <c r="J52" s="103">
        <v>24</v>
      </c>
      <c r="K52" s="102">
        <v>30</v>
      </c>
      <c r="L52" s="101">
        <v>24</v>
      </c>
      <c r="M52" s="100">
        <v>30</v>
      </c>
      <c r="N52" s="89">
        <v>0.31982990658433419</v>
      </c>
      <c r="O52" s="270"/>
      <c r="P52" s="270"/>
      <c r="Q52" s="270"/>
      <c r="R52" s="270"/>
      <c r="S52" s="270"/>
      <c r="T52" s="270"/>
      <c r="U52" s="270"/>
      <c r="V52" s="270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</row>
    <row r="53" spans="1:33" ht="21" customHeight="1">
      <c r="A53" s="106" t="s">
        <v>560</v>
      </c>
      <c r="B53" s="105" t="s">
        <v>559</v>
      </c>
      <c r="C53" s="281">
        <v>6609</v>
      </c>
      <c r="D53" s="104" t="s">
        <v>558</v>
      </c>
      <c r="E53" s="267">
        <v>6609</v>
      </c>
      <c r="F53" s="105" t="s">
        <v>557</v>
      </c>
      <c r="G53" s="264">
        <v>7403</v>
      </c>
      <c r="H53" s="104" t="s">
        <v>556</v>
      </c>
      <c r="I53" s="267">
        <v>7403</v>
      </c>
      <c r="J53" s="103">
        <v>3</v>
      </c>
      <c r="K53" s="102">
        <v>4</v>
      </c>
      <c r="L53" s="101">
        <v>3</v>
      </c>
      <c r="M53" s="100">
        <v>4</v>
      </c>
      <c r="N53" s="89">
        <v>4.2643987544577898E-2</v>
      </c>
      <c r="O53" s="270"/>
      <c r="P53" s="270"/>
      <c r="Q53" s="270"/>
      <c r="R53" s="270"/>
      <c r="S53" s="270"/>
      <c r="T53" s="270"/>
      <c r="U53" s="270"/>
      <c r="V53" s="270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</row>
    <row r="54" spans="1:33" ht="30.75" customHeight="1" thickBot="1">
      <c r="A54" s="99" t="s">
        <v>555</v>
      </c>
      <c r="B54" s="98" t="s">
        <v>554</v>
      </c>
      <c r="C54" s="165">
        <v>38554</v>
      </c>
      <c r="D54" s="97" t="s">
        <v>553</v>
      </c>
      <c r="E54" s="269">
        <v>37226</v>
      </c>
      <c r="F54" s="98" t="s">
        <v>552</v>
      </c>
      <c r="G54" s="265">
        <v>43180</v>
      </c>
      <c r="H54" s="97" t="s">
        <v>551</v>
      </c>
      <c r="I54" s="269">
        <v>41693</v>
      </c>
      <c r="J54" s="96">
        <v>14</v>
      </c>
      <c r="K54" s="95">
        <v>18</v>
      </c>
      <c r="L54" s="95">
        <v>14</v>
      </c>
      <c r="M54" s="94">
        <v>18</v>
      </c>
      <c r="N54" s="89"/>
      <c r="O54" s="270"/>
      <c r="P54" s="270"/>
      <c r="Q54" s="270"/>
      <c r="R54" s="270"/>
      <c r="S54" s="270"/>
      <c r="T54" s="270"/>
      <c r="U54" s="270"/>
      <c r="V54" s="270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</row>
    <row r="55" spans="1:33" ht="15">
      <c r="A55" s="93"/>
      <c r="B55" s="92"/>
      <c r="C55" s="91"/>
      <c r="D55" s="92"/>
      <c r="E55" s="91"/>
      <c r="F55" s="92"/>
      <c r="G55" s="91"/>
      <c r="H55" s="92"/>
      <c r="I55" s="91"/>
      <c r="J55" s="90"/>
      <c r="K55" s="90"/>
      <c r="L55" s="90"/>
      <c r="M55" s="90"/>
      <c r="N55" s="89"/>
      <c r="O55" s="89"/>
      <c r="P55" s="89"/>
      <c r="Q55" s="89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</row>
    <row r="56" spans="1:33" ht="15">
      <c r="A56" s="93"/>
      <c r="B56" s="92"/>
      <c r="C56" s="15" t="s">
        <v>550</v>
      </c>
      <c r="D56" s="92"/>
      <c r="E56" s="91"/>
      <c r="F56" s="92"/>
      <c r="G56" s="91"/>
      <c r="H56" s="92"/>
      <c r="I56" s="91"/>
      <c r="J56" s="90"/>
      <c r="K56" s="90"/>
      <c r="L56" s="90"/>
      <c r="M56" s="90"/>
      <c r="N56" s="89"/>
      <c r="O56" s="89"/>
      <c r="P56" s="89"/>
      <c r="Q56" s="89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</row>
    <row r="57" spans="1:33" ht="39" customHeight="1" thickBot="1">
      <c r="A57" s="310" t="s">
        <v>549</v>
      </c>
      <c r="B57" s="310"/>
      <c r="C57" s="310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</row>
    <row r="58" spans="1:33" ht="33.75" customHeight="1" thickBot="1">
      <c r="A58" s="88" t="s">
        <v>382</v>
      </c>
      <c r="B58" s="87" t="s">
        <v>510</v>
      </c>
      <c r="C58" s="86" t="s">
        <v>509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</row>
    <row r="59" spans="1:33" ht="56.25" customHeight="1" thickBot="1">
      <c r="A59" s="84" t="s">
        <v>548</v>
      </c>
      <c r="B59" s="83" t="s">
        <v>547</v>
      </c>
      <c r="C59" s="263">
        <v>4155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</row>
    <row r="60" spans="1:33" ht="15">
      <c r="A60" s="82"/>
      <c r="B60" s="81"/>
      <c r="C60" s="80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</row>
    <row r="61" spans="1:33" ht="15">
      <c r="A61" s="82"/>
      <c r="B61" s="81"/>
      <c r="C61" s="80"/>
      <c r="D61" s="79"/>
      <c r="E61" s="79"/>
      <c r="F61" s="79"/>
      <c r="G61" s="79"/>
      <c r="H61" s="79"/>
      <c r="I61" s="15" t="s">
        <v>546</v>
      </c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</row>
    <row r="62" spans="1:33" ht="15">
      <c r="A62" s="310" t="s">
        <v>545</v>
      </c>
      <c r="B62" s="310"/>
      <c r="C62" s="310"/>
      <c r="D62" s="310"/>
      <c r="E62" s="310"/>
      <c r="F62" s="310"/>
      <c r="G62" s="310"/>
      <c r="H62" s="310"/>
      <c r="I62" s="310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</row>
    <row r="63" spans="1:33" ht="15.75" thickBot="1">
      <c r="A63" s="78"/>
      <c r="B63" s="77"/>
      <c r="C63" s="77"/>
      <c r="D63" s="77"/>
      <c r="E63" s="77"/>
      <c r="F63" s="77"/>
      <c r="G63" s="77"/>
      <c r="H63" s="77"/>
      <c r="I63" s="76" t="s">
        <v>376</v>
      </c>
    </row>
    <row r="64" spans="1:33" ht="21" customHeight="1">
      <c r="A64" s="335" t="s">
        <v>378</v>
      </c>
      <c r="B64" s="338" t="s">
        <v>544</v>
      </c>
      <c r="C64" s="339"/>
      <c r="D64" s="339"/>
      <c r="E64" s="340"/>
      <c r="F64" s="338" t="s">
        <v>543</v>
      </c>
      <c r="G64" s="339"/>
      <c r="H64" s="339"/>
      <c r="I64" s="340"/>
    </row>
    <row r="65" spans="1:33" ht="171" customHeight="1">
      <c r="A65" s="336"/>
      <c r="B65" s="341" t="s">
        <v>382</v>
      </c>
      <c r="C65" s="75" t="s">
        <v>542</v>
      </c>
      <c r="D65" s="343" t="s">
        <v>382</v>
      </c>
      <c r="E65" s="74" t="s">
        <v>540</v>
      </c>
      <c r="F65" s="341" t="s">
        <v>382</v>
      </c>
      <c r="G65" s="75" t="s">
        <v>541</v>
      </c>
      <c r="H65" s="343" t="s">
        <v>382</v>
      </c>
      <c r="I65" s="74" t="s">
        <v>540</v>
      </c>
    </row>
    <row r="66" spans="1:33" ht="15.75" customHeight="1" thickBot="1">
      <c r="A66" s="337"/>
      <c r="B66" s="342"/>
      <c r="C66" s="73" t="s">
        <v>539</v>
      </c>
      <c r="D66" s="344"/>
      <c r="E66" s="72" t="s">
        <v>538</v>
      </c>
      <c r="F66" s="342"/>
      <c r="G66" s="73" t="s">
        <v>539</v>
      </c>
      <c r="H66" s="344"/>
      <c r="I66" s="72" t="s">
        <v>538</v>
      </c>
    </row>
    <row r="67" spans="1:33" ht="34.5" customHeight="1">
      <c r="A67" s="71" t="s">
        <v>537</v>
      </c>
      <c r="B67" s="70" t="s">
        <v>536</v>
      </c>
      <c r="C67" s="254">
        <v>549</v>
      </c>
      <c r="D67" s="69" t="s">
        <v>535</v>
      </c>
      <c r="E67" s="256">
        <v>630</v>
      </c>
      <c r="F67" s="70" t="s">
        <v>534</v>
      </c>
      <c r="G67" s="259">
        <v>581</v>
      </c>
      <c r="H67" s="69" t="s">
        <v>533</v>
      </c>
      <c r="I67" s="261">
        <v>638</v>
      </c>
    </row>
    <row r="68" spans="1:33" ht="30" customHeight="1">
      <c r="A68" s="68" t="s">
        <v>532</v>
      </c>
      <c r="B68" s="67" t="s">
        <v>531</v>
      </c>
      <c r="C68" s="255">
        <v>567</v>
      </c>
      <c r="D68" s="66" t="s">
        <v>530</v>
      </c>
      <c r="E68" s="257">
        <v>652</v>
      </c>
      <c r="F68" s="67" t="s">
        <v>529</v>
      </c>
      <c r="G68" s="260">
        <v>567</v>
      </c>
      <c r="H68" s="66" t="s">
        <v>528</v>
      </c>
      <c r="I68" s="262">
        <v>652</v>
      </c>
    </row>
    <row r="69" spans="1:33" ht="21" customHeight="1">
      <c r="A69" s="68" t="s">
        <v>527</v>
      </c>
      <c r="B69" s="67" t="s">
        <v>526</v>
      </c>
      <c r="C69" s="255">
        <v>567</v>
      </c>
      <c r="D69" s="66" t="s">
        <v>525</v>
      </c>
      <c r="E69" s="257">
        <v>652</v>
      </c>
      <c r="F69" s="67" t="s">
        <v>524</v>
      </c>
      <c r="G69" s="260">
        <v>567</v>
      </c>
      <c r="H69" s="66" t="s">
        <v>523</v>
      </c>
      <c r="I69" s="262">
        <v>652</v>
      </c>
    </row>
    <row r="70" spans="1:33" s="61" customFormat="1" ht="63" customHeight="1" thickBot="1">
      <c r="A70" s="65" t="s">
        <v>522</v>
      </c>
      <c r="B70" s="64" t="s">
        <v>521</v>
      </c>
      <c r="C70" s="146">
        <v>657</v>
      </c>
      <c r="D70" s="63" t="s">
        <v>520</v>
      </c>
      <c r="E70" s="258">
        <v>756</v>
      </c>
      <c r="F70" s="64" t="s">
        <v>519</v>
      </c>
      <c r="G70" s="279">
        <v>1059</v>
      </c>
      <c r="H70" s="63" t="s">
        <v>518</v>
      </c>
      <c r="I70" s="279">
        <v>1165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</row>
    <row r="71" spans="1:33" s="61" customFormat="1" ht="14.25" customHeight="1">
      <c r="A71" s="62" t="s">
        <v>1015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</row>
    <row r="72" spans="1:33" s="61" customFormat="1" ht="14.25" customHeight="1">
      <c r="A72" s="62" t="s">
        <v>1016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</row>
  </sheetData>
  <mergeCells count="47">
    <mergeCell ref="B41:E41"/>
    <mergeCell ref="F41:I41"/>
    <mergeCell ref="J41:M41"/>
    <mergeCell ref="B42:E42"/>
    <mergeCell ref="F42:I42"/>
    <mergeCell ref="J42:K42"/>
    <mergeCell ref="A57:C57"/>
    <mergeCell ref="A62:I62"/>
    <mergeCell ref="A6:L6"/>
    <mergeCell ref="A8:L8"/>
    <mergeCell ref="B22:I22"/>
    <mergeCell ref="J22:Q22"/>
    <mergeCell ref="A22:A25"/>
    <mergeCell ref="A20:Q20"/>
    <mergeCell ref="A39:M39"/>
    <mergeCell ref="A41:A43"/>
    <mergeCell ref="L42:M42"/>
    <mergeCell ref="H24:I24"/>
    <mergeCell ref="J23:M23"/>
    <mergeCell ref="N23:Q23"/>
    <mergeCell ref="J24:M24"/>
    <mergeCell ref="N24:O24"/>
    <mergeCell ref="A64:A66"/>
    <mergeCell ref="B64:E64"/>
    <mergeCell ref="F64:I64"/>
    <mergeCell ref="B65:B66"/>
    <mergeCell ref="D65:D66"/>
    <mergeCell ref="F65:F66"/>
    <mergeCell ref="H65:H66"/>
    <mergeCell ref="P24:Q24"/>
    <mergeCell ref="B24:E24"/>
    <mergeCell ref="F24:G24"/>
    <mergeCell ref="A10:A12"/>
    <mergeCell ref="B10:I10"/>
    <mergeCell ref="J10:Q10"/>
    <mergeCell ref="B23:E23"/>
    <mergeCell ref="F23:I23"/>
    <mergeCell ref="R10:Y10"/>
    <mergeCell ref="Z10:AG10"/>
    <mergeCell ref="B11:E11"/>
    <mergeCell ref="F11:I11"/>
    <mergeCell ref="J11:M11"/>
    <mergeCell ref="N11:Q11"/>
    <mergeCell ref="R11:U11"/>
    <mergeCell ref="V11:Y11"/>
    <mergeCell ref="Z11:AC11"/>
    <mergeCell ref="AD11:AG11"/>
  </mergeCells>
  <pageMargins left="0.51181102362204722" right="0.51181102362204722" top="0.55118110236220474" bottom="0.55118110236220474" header="0.31496062992125984" footer="0.31496062992125984"/>
  <pageSetup paperSize="9" scale="41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10"/>
  <sheetViews>
    <sheetView zoomScaleNormal="100" workbookViewId="0">
      <selection activeCell="E1" sqref="E1"/>
    </sheetView>
  </sheetViews>
  <sheetFormatPr defaultRowHeight="15"/>
  <cols>
    <col min="1" max="1" width="11.42578125" style="2" customWidth="1"/>
    <col min="2" max="2" width="68.140625" style="2" customWidth="1"/>
    <col min="3" max="3" width="64.42578125" style="2" customWidth="1"/>
    <col min="4" max="4" width="70.5703125" style="2" customWidth="1"/>
    <col min="5" max="16384" width="9.140625" style="189"/>
  </cols>
  <sheetData>
    <row r="1" spans="1:8" s="187" customFormat="1">
      <c r="A1" s="2"/>
      <c r="B1" s="2"/>
      <c r="C1" s="3"/>
      <c r="D1" s="7" t="s">
        <v>734</v>
      </c>
      <c r="E1" s="4"/>
      <c r="G1" s="188"/>
      <c r="H1" s="188"/>
    </row>
    <row r="2" spans="1:8" s="187" customFormat="1">
      <c r="A2" s="2"/>
      <c r="B2" s="2"/>
      <c r="C2" s="3"/>
      <c r="D2" s="7" t="s">
        <v>345</v>
      </c>
      <c r="E2" s="8"/>
      <c r="G2" s="188"/>
      <c r="H2" s="188"/>
    </row>
    <row r="3" spans="1:8" s="187" customFormat="1">
      <c r="A3" s="2"/>
      <c r="B3" s="2"/>
      <c r="C3" s="3"/>
      <c r="D3" s="7" t="s">
        <v>375</v>
      </c>
      <c r="E3" s="8"/>
      <c r="G3" s="188"/>
      <c r="H3" s="188"/>
    </row>
    <row r="4" spans="1:8" s="187" customFormat="1">
      <c r="A4" s="2"/>
      <c r="B4" s="2"/>
      <c r="C4" s="3"/>
      <c r="D4" s="12" t="s">
        <v>1017</v>
      </c>
      <c r="E4" s="11"/>
      <c r="G4" s="188"/>
      <c r="H4" s="188"/>
    </row>
    <row r="5" spans="1:8">
      <c r="D5" s="59"/>
      <c r="E5" s="11"/>
      <c r="F5" s="11"/>
    </row>
    <row r="6" spans="1:8" ht="33.75" customHeight="1">
      <c r="A6" s="297" t="s">
        <v>1028</v>
      </c>
      <c r="B6" s="297"/>
      <c r="C6" s="297"/>
      <c r="D6" s="297"/>
      <c r="E6" s="13"/>
      <c r="F6" s="13"/>
    </row>
    <row r="7" spans="1:8" ht="15.75" customHeight="1">
      <c r="A7" s="196"/>
      <c r="B7" s="196"/>
      <c r="C7" s="196"/>
      <c r="D7" s="196"/>
      <c r="E7" s="13"/>
      <c r="F7" s="13"/>
    </row>
    <row r="8" spans="1:8">
      <c r="A8" s="353" t="s">
        <v>476</v>
      </c>
      <c r="B8" s="353" t="s">
        <v>735</v>
      </c>
      <c r="C8" s="354" t="s">
        <v>736</v>
      </c>
      <c r="D8" s="355"/>
    </row>
    <row r="9" spans="1:8">
      <c r="A9" s="353"/>
      <c r="B9" s="353"/>
      <c r="C9" s="356"/>
      <c r="D9" s="357"/>
    </row>
    <row r="10" spans="1:8">
      <c r="A10" s="353"/>
      <c r="B10" s="353"/>
      <c r="C10" s="358"/>
      <c r="D10" s="359"/>
    </row>
    <row r="11" spans="1:8">
      <c r="A11" s="353"/>
      <c r="B11" s="353"/>
      <c r="C11" s="360" t="s">
        <v>737</v>
      </c>
      <c r="D11" s="360" t="s">
        <v>738</v>
      </c>
    </row>
    <row r="12" spans="1:8">
      <c r="A12" s="353"/>
      <c r="B12" s="353"/>
      <c r="C12" s="361"/>
      <c r="D12" s="361"/>
    </row>
    <row r="13" spans="1:8">
      <c r="A13" s="363" t="s">
        <v>739</v>
      </c>
      <c r="B13" s="363"/>
      <c r="C13" s="364"/>
      <c r="D13" s="364"/>
    </row>
    <row r="14" spans="1:8">
      <c r="A14" s="225" t="s">
        <v>740</v>
      </c>
      <c r="B14" s="363" t="s">
        <v>741</v>
      </c>
      <c r="C14" s="363"/>
      <c r="D14" s="363"/>
    </row>
    <row r="15" spans="1:8" ht="38.25">
      <c r="A15" s="226" t="s">
        <v>742</v>
      </c>
      <c r="B15" s="226" t="s">
        <v>743</v>
      </c>
      <c r="C15" s="226"/>
      <c r="D15" s="226" t="s">
        <v>744</v>
      </c>
    </row>
    <row r="16" spans="1:8" ht="38.25">
      <c r="A16" s="226" t="s">
        <v>745</v>
      </c>
      <c r="B16" s="226" t="s">
        <v>746</v>
      </c>
      <c r="C16" s="226"/>
      <c r="D16" s="226" t="s">
        <v>744</v>
      </c>
    </row>
    <row r="17" spans="1:4" ht="51">
      <c r="A17" s="226" t="s">
        <v>747</v>
      </c>
      <c r="B17" s="226" t="s">
        <v>748</v>
      </c>
      <c r="C17" s="226"/>
      <c r="D17" s="226" t="s">
        <v>749</v>
      </c>
    </row>
    <row r="18" spans="1:4">
      <c r="A18" s="226" t="s">
        <v>750</v>
      </c>
      <c r="B18" s="362" t="s">
        <v>751</v>
      </c>
      <c r="C18" s="362"/>
      <c r="D18" s="362"/>
    </row>
    <row r="19" spans="1:4" ht="51">
      <c r="A19" s="227" t="s">
        <v>752</v>
      </c>
      <c r="B19" s="226" t="s">
        <v>753</v>
      </c>
      <c r="C19" s="226"/>
      <c r="D19" s="226" t="s">
        <v>754</v>
      </c>
    </row>
    <row r="20" spans="1:4" ht="51">
      <c r="A20" s="227" t="s">
        <v>755</v>
      </c>
      <c r="B20" s="226" t="s">
        <v>756</v>
      </c>
      <c r="C20" s="226"/>
      <c r="D20" s="226" t="s">
        <v>757</v>
      </c>
    </row>
    <row r="21" spans="1:4" ht="31.5" customHeight="1">
      <c r="A21" s="226" t="s">
        <v>758</v>
      </c>
      <c r="B21" s="365" t="s">
        <v>759</v>
      </c>
      <c r="C21" s="366"/>
      <c r="D21" s="367"/>
    </row>
    <row r="22" spans="1:4" ht="51">
      <c r="A22" s="227" t="s">
        <v>760</v>
      </c>
      <c r="B22" s="226" t="s">
        <v>753</v>
      </c>
      <c r="C22" s="226"/>
      <c r="D22" s="226" t="s">
        <v>761</v>
      </c>
    </row>
    <row r="23" spans="1:4" ht="63.75">
      <c r="A23" s="227" t="s">
        <v>762</v>
      </c>
      <c r="B23" s="226" t="s">
        <v>763</v>
      </c>
      <c r="C23" s="226"/>
      <c r="D23" s="228" t="s">
        <v>757</v>
      </c>
    </row>
    <row r="24" spans="1:4" ht="51">
      <c r="A24" s="226" t="s">
        <v>764</v>
      </c>
      <c r="B24" s="226" t="s">
        <v>765</v>
      </c>
      <c r="C24" s="226" t="s">
        <v>766</v>
      </c>
      <c r="D24" s="226" t="s">
        <v>767</v>
      </c>
    </row>
    <row r="25" spans="1:4" ht="89.25">
      <c r="A25" s="226" t="s">
        <v>768</v>
      </c>
      <c r="B25" s="226" t="s">
        <v>769</v>
      </c>
      <c r="C25" s="226" t="s">
        <v>770</v>
      </c>
      <c r="D25" s="226" t="s">
        <v>771</v>
      </c>
    </row>
    <row r="26" spans="1:4">
      <c r="A26" s="368" t="s">
        <v>772</v>
      </c>
      <c r="B26" s="368"/>
      <c r="C26" s="368"/>
      <c r="D26" s="368"/>
    </row>
    <row r="27" spans="1:4" ht="51">
      <c r="A27" s="226" t="s">
        <v>773</v>
      </c>
      <c r="B27" s="226" t="s">
        <v>774</v>
      </c>
      <c r="C27" s="226"/>
      <c r="D27" s="226" t="s">
        <v>761</v>
      </c>
    </row>
    <row r="28" spans="1:4">
      <c r="A28" s="226" t="s">
        <v>775</v>
      </c>
      <c r="B28" s="362" t="s">
        <v>776</v>
      </c>
      <c r="C28" s="362"/>
      <c r="D28" s="362"/>
    </row>
    <row r="29" spans="1:4" ht="38.25">
      <c r="A29" s="227" t="s">
        <v>777</v>
      </c>
      <c r="B29" s="226" t="s">
        <v>778</v>
      </c>
      <c r="C29" s="226"/>
      <c r="D29" s="226" t="s">
        <v>771</v>
      </c>
    </row>
    <row r="30" spans="1:4" ht="51">
      <c r="A30" s="227" t="s">
        <v>779</v>
      </c>
      <c r="B30" s="226" t="s">
        <v>780</v>
      </c>
      <c r="C30" s="226"/>
      <c r="D30" s="226" t="s">
        <v>771</v>
      </c>
    </row>
    <row r="31" spans="1:4" ht="38.25">
      <c r="A31" s="227" t="s">
        <v>781</v>
      </c>
      <c r="B31" s="226" t="s">
        <v>782</v>
      </c>
      <c r="C31" s="226"/>
      <c r="D31" s="226" t="s">
        <v>771</v>
      </c>
    </row>
    <row r="32" spans="1:4" ht="38.25">
      <c r="A32" s="227" t="s">
        <v>783</v>
      </c>
      <c r="B32" s="226" t="s">
        <v>784</v>
      </c>
      <c r="C32" s="226"/>
      <c r="D32" s="226" t="s">
        <v>771</v>
      </c>
    </row>
    <row r="33" spans="1:4" ht="38.25">
      <c r="A33" s="227" t="s">
        <v>785</v>
      </c>
      <c r="B33" s="226" t="s">
        <v>786</v>
      </c>
      <c r="C33" s="226"/>
      <c r="D33" s="226" t="s">
        <v>771</v>
      </c>
    </row>
    <row r="34" spans="1:4" ht="76.5">
      <c r="A34" s="227" t="s">
        <v>787</v>
      </c>
      <c r="B34" s="226" t="s">
        <v>788</v>
      </c>
      <c r="C34" s="226"/>
      <c r="D34" s="226" t="s">
        <v>771</v>
      </c>
    </row>
    <row r="35" spans="1:4" ht="51">
      <c r="A35" s="226" t="s">
        <v>789</v>
      </c>
      <c r="B35" s="226" t="s">
        <v>790</v>
      </c>
      <c r="C35" s="226"/>
      <c r="D35" s="226" t="s">
        <v>761</v>
      </c>
    </row>
    <row r="36" spans="1:4">
      <c r="A36" s="229" t="s">
        <v>791</v>
      </c>
      <c r="B36" s="362" t="s">
        <v>792</v>
      </c>
      <c r="C36" s="362"/>
      <c r="D36" s="362"/>
    </row>
    <row r="37" spans="1:4" ht="38.25">
      <c r="A37" s="227" t="s">
        <v>793</v>
      </c>
      <c r="B37" s="226" t="s">
        <v>778</v>
      </c>
      <c r="C37" s="226"/>
      <c r="D37" s="226" t="s">
        <v>771</v>
      </c>
    </row>
    <row r="38" spans="1:4" ht="51">
      <c r="A38" s="227" t="s">
        <v>794</v>
      </c>
      <c r="B38" s="226" t="s">
        <v>780</v>
      </c>
      <c r="C38" s="226"/>
      <c r="D38" s="226" t="s">
        <v>771</v>
      </c>
    </row>
    <row r="39" spans="1:4" ht="38.25">
      <c r="A39" s="227" t="s">
        <v>795</v>
      </c>
      <c r="B39" s="226" t="s">
        <v>796</v>
      </c>
      <c r="C39" s="226"/>
      <c r="D39" s="226" t="s">
        <v>771</v>
      </c>
    </row>
    <row r="40" spans="1:4" ht="38.25">
      <c r="A40" s="227" t="s">
        <v>797</v>
      </c>
      <c r="B40" s="226" t="s">
        <v>784</v>
      </c>
      <c r="C40" s="226"/>
      <c r="D40" s="226" t="s">
        <v>771</v>
      </c>
    </row>
    <row r="41" spans="1:4" ht="38.25">
      <c r="A41" s="227" t="s">
        <v>798</v>
      </c>
      <c r="B41" s="226" t="s">
        <v>786</v>
      </c>
      <c r="C41" s="226"/>
      <c r="D41" s="226" t="s">
        <v>771</v>
      </c>
    </row>
    <row r="42" spans="1:4" ht="94.5" customHeight="1">
      <c r="A42" s="227" t="s">
        <v>799</v>
      </c>
      <c r="B42" s="226" t="s">
        <v>788</v>
      </c>
      <c r="C42" s="226"/>
      <c r="D42" s="226" t="s">
        <v>771</v>
      </c>
    </row>
    <row r="43" spans="1:4">
      <c r="A43" s="362" t="s">
        <v>800</v>
      </c>
      <c r="B43" s="362"/>
      <c r="C43" s="362"/>
      <c r="D43" s="362"/>
    </row>
    <row r="44" spans="1:4" ht="51">
      <c r="A44" s="226" t="s">
        <v>801</v>
      </c>
      <c r="B44" s="226" t="s">
        <v>802</v>
      </c>
      <c r="C44" s="226" t="s">
        <v>803</v>
      </c>
      <c r="D44" s="226" t="s">
        <v>761</v>
      </c>
    </row>
    <row r="45" spans="1:4" ht="42.75" customHeight="1">
      <c r="A45" s="230" t="s">
        <v>804</v>
      </c>
      <c r="B45" s="369" t="s">
        <v>805</v>
      </c>
      <c r="C45" s="369"/>
      <c r="D45" s="369"/>
    </row>
    <row r="46" spans="1:4" ht="25.5">
      <c r="A46" s="226" t="s">
        <v>806</v>
      </c>
      <c r="B46" s="226" t="s">
        <v>807</v>
      </c>
      <c r="C46" s="226" t="s">
        <v>803</v>
      </c>
      <c r="D46" s="226"/>
    </row>
    <row r="47" spans="1:4" ht="58.5" customHeight="1">
      <c r="A47" s="227" t="s">
        <v>808</v>
      </c>
      <c r="B47" s="226" t="s">
        <v>809</v>
      </c>
      <c r="C47" s="226" t="s">
        <v>810</v>
      </c>
      <c r="D47" s="226"/>
    </row>
    <row r="48" spans="1:4" ht="51">
      <c r="A48" s="227" t="s">
        <v>811</v>
      </c>
      <c r="B48" s="226" t="s">
        <v>812</v>
      </c>
      <c r="C48" s="226" t="s">
        <v>813</v>
      </c>
      <c r="D48" s="226"/>
    </row>
    <row r="49" spans="1:4" ht="51">
      <c r="A49" s="227" t="s">
        <v>814</v>
      </c>
      <c r="B49" s="231" t="s">
        <v>815</v>
      </c>
      <c r="C49" s="226" t="s">
        <v>816</v>
      </c>
      <c r="D49" s="226" t="s">
        <v>761</v>
      </c>
    </row>
    <row r="50" spans="1:4" ht="51">
      <c r="A50" s="226" t="s">
        <v>817</v>
      </c>
      <c r="B50" s="226" t="s">
        <v>818</v>
      </c>
      <c r="C50" s="226" t="s">
        <v>766</v>
      </c>
      <c r="D50" s="226" t="s">
        <v>757</v>
      </c>
    </row>
    <row r="51" spans="1:4" ht="33.75" customHeight="1">
      <c r="A51" s="229" t="s">
        <v>819</v>
      </c>
      <c r="B51" s="370" t="s">
        <v>820</v>
      </c>
      <c r="C51" s="371"/>
      <c r="D51" s="372"/>
    </row>
    <row r="52" spans="1:4" ht="71.25" customHeight="1">
      <c r="A52" s="226" t="s">
        <v>821</v>
      </c>
      <c r="B52" s="232" t="s">
        <v>822</v>
      </c>
      <c r="C52" s="226" t="s">
        <v>813</v>
      </c>
      <c r="D52" s="226"/>
    </row>
    <row r="53" spans="1:4" ht="48.75" customHeight="1">
      <c r="A53" s="233" t="s">
        <v>823</v>
      </c>
      <c r="B53" s="232" t="s">
        <v>824</v>
      </c>
      <c r="C53" s="226" t="s">
        <v>770</v>
      </c>
      <c r="D53" s="226"/>
    </row>
    <row r="54" spans="1:4" ht="76.5">
      <c r="A54" s="233" t="s">
        <v>825</v>
      </c>
      <c r="B54" s="226" t="s">
        <v>826</v>
      </c>
      <c r="C54" s="226" t="s">
        <v>770</v>
      </c>
      <c r="D54" s="226"/>
    </row>
    <row r="55" spans="1:4" ht="51">
      <c r="A55" s="233" t="s">
        <v>827</v>
      </c>
      <c r="B55" s="226" t="s">
        <v>828</v>
      </c>
      <c r="C55" s="226" t="s">
        <v>829</v>
      </c>
      <c r="D55" s="226" t="s">
        <v>761</v>
      </c>
    </row>
    <row r="56" spans="1:4" ht="63.75" customHeight="1">
      <c r="A56" s="226" t="s">
        <v>830</v>
      </c>
      <c r="B56" s="226" t="s">
        <v>831</v>
      </c>
      <c r="C56" s="226" t="s">
        <v>832</v>
      </c>
      <c r="D56" s="226" t="s">
        <v>744</v>
      </c>
    </row>
    <row r="57" spans="1:4" ht="59.25" customHeight="1">
      <c r="A57" s="226" t="s">
        <v>833</v>
      </c>
      <c r="B57" s="226" t="s">
        <v>834</v>
      </c>
      <c r="C57" s="226" t="s">
        <v>835</v>
      </c>
      <c r="D57" s="226"/>
    </row>
    <row r="58" spans="1:4" ht="54" customHeight="1">
      <c r="A58" s="226" t="s">
        <v>836</v>
      </c>
      <c r="B58" s="226" t="s">
        <v>837</v>
      </c>
      <c r="C58" s="226" t="s">
        <v>766</v>
      </c>
      <c r="D58" s="226"/>
    </row>
    <row r="59" spans="1:4" ht="51">
      <c r="A59" s="226" t="s">
        <v>838</v>
      </c>
      <c r="B59" s="226" t="s">
        <v>839</v>
      </c>
      <c r="C59" s="226" t="s">
        <v>816</v>
      </c>
      <c r="D59" s="226" t="s">
        <v>761</v>
      </c>
    </row>
    <row r="60" spans="1:4" ht="51">
      <c r="A60" s="226" t="s">
        <v>840</v>
      </c>
      <c r="B60" s="232" t="s">
        <v>841</v>
      </c>
      <c r="C60" s="226" t="s">
        <v>810</v>
      </c>
      <c r="D60" s="226"/>
    </row>
    <row r="61" spans="1:4" ht="38.25">
      <c r="A61" s="226" t="s">
        <v>842</v>
      </c>
      <c r="B61" s="226" t="s">
        <v>843</v>
      </c>
      <c r="C61" s="226" t="s">
        <v>810</v>
      </c>
      <c r="D61" s="226" t="s">
        <v>744</v>
      </c>
    </row>
    <row r="62" spans="1:4" ht="56.25" customHeight="1">
      <c r="A62" s="234" t="s">
        <v>844</v>
      </c>
      <c r="B62" s="235" t="s">
        <v>845</v>
      </c>
      <c r="C62" s="226" t="s">
        <v>816</v>
      </c>
      <c r="D62" s="226" t="s">
        <v>761</v>
      </c>
    </row>
    <row r="63" spans="1:4">
      <c r="A63" s="362" t="s">
        <v>846</v>
      </c>
      <c r="B63" s="362"/>
      <c r="C63" s="362"/>
      <c r="D63" s="362"/>
    </row>
    <row r="64" spans="1:4" ht="38.25">
      <c r="A64" s="226" t="s">
        <v>847</v>
      </c>
      <c r="B64" s="226" t="s">
        <v>848</v>
      </c>
      <c r="C64" s="226" t="s">
        <v>766</v>
      </c>
      <c r="D64" s="226"/>
    </row>
    <row r="65" spans="1:4" ht="51">
      <c r="A65" s="226" t="s">
        <v>849</v>
      </c>
      <c r="B65" s="226" t="s">
        <v>850</v>
      </c>
      <c r="C65" s="226" t="s">
        <v>803</v>
      </c>
      <c r="D65" s="226"/>
    </row>
    <row r="66" spans="1:4" ht="63.75">
      <c r="A66" s="226" t="s">
        <v>851</v>
      </c>
      <c r="B66" s="226" t="s">
        <v>852</v>
      </c>
      <c r="C66" s="226" t="s">
        <v>803</v>
      </c>
      <c r="D66" s="226"/>
    </row>
    <row r="67" spans="1:4" ht="51">
      <c r="A67" s="228" t="s">
        <v>853</v>
      </c>
      <c r="B67" s="236" t="s">
        <v>854</v>
      </c>
      <c r="C67" s="226" t="s">
        <v>816</v>
      </c>
      <c r="D67" s="226"/>
    </row>
    <row r="68" spans="1:4" ht="59.25" customHeight="1">
      <c r="A68" s="226" t="s">
        <v>855</v>
      </c>
      <c r="B68" s="226" t="s">
        <v>856</v>
      </c>
      <c r="C68" s="226" t="s">
        <v>766</v>
      </c>
      <c r="D68" s="226"/>
    </row>
    <row r="69" spans="1:4" ht="51">
      <c r="A69" s="226" t="s">
        <v>857</v>
      </c>
      <c r="B69" s="231" t="s">
        <v>858</v>
      </c>
      <c r="C69" s="226" t="s">
        <v>766</v>
      </c>
      <c r="D69" s="226" t="s">
        <v>761</v>
      </c>
    </row>
    <row r="70" spans="1:4" ht="29.25" customHeight="1">
      <c r="A70" s="226" t="s">
        <v>859</v>
      </c>
      <c r="B70" s="237" t="s">
        <v>860</v>
      </c>
      <c r="C70" s="226"/>
      <c r="D70" s="226"/>
    </row>
    <row r="71" spans="1:4">
      <c r="A71" s="362" t="s">
        <v>861</v>
      </c>
      <c r="B71" s="362"/>
      <c r="C71" s="362"/>
      <c r="D71" s="362"/>
    </row>
    <row r="72" spans="1:4" ht="25.5" customHeight="1">
      <c r="A72" s="378" t="s">
        <v>862</v>
      </c>
      <c r="B72" s="379"/>
      <c r="C72" s="379"/>
      <c r="D72" s="380"/>
    </row>
    <row r="73" spans="1:4" ht="25.5" customHeight="1">
      <c r="A73" s="227" t="s">
        <v>863</v>
      </c>
      <c r="B73" s="226" t="s">
        <v>864</v>
      </c>
      <c r="C73" s="226" t="s">
        <v>766</v>
      </c>
      <c r="D73" s="226"/>
    </row>
    <row r="74" spans="1:4" ht="25.5">
      <c r="A74" s="227" t="s">
        <v>865</v>
      </c>
      <c r="B74" s="226" t="s">
        <v>866</v>
      </c>
      <c r="C74" s="226" t="s">
        <v>766</v>
      </c>
      <c r="D74" s="226"/>
    </row>
    <row r="75" spans="1:4" ht="25.5">
      <c r="A75" s="227" t="s">
        <v>867</v>
      </c>
      <c r="B75" s="226" t="s">
        <v>868</v>
      </c>
      <c r="C75" s="226" t="s">
        <v>766</v>
      </c>
      <c r="D75" s="226"/>
    </row>
    <row r="76" spans="1:4" ht="25.5">
      <c r="A76" s="238" t="s">
        <v>869</v>
      </c>
      <c r="B76" s="226" t="s">
        <v>870</v>
      </c>
      <c r="C76" s="226" t="s">
        <v>766</v>
      </c>
      <c r="D76" s="226"/>
    </row>
    <row r="77" spans="1:4" ht="25.5">
      <c r="A77" s="238" t="s">
        <v>871</v>
      </c>
      <c r="B77" s="226" t="s">
        <v>872</v>
      </c>
      <c r="C77" s="226" t="s">
        <v>766</v>
      </c>
      <c r="D77" s="226"/>
    </row>
    <row r="78" spans="1:4" ht="25.5">
      <c r="A78" s="238" t="s">
        <v>873</v>
      </c>
      <c r="B78" s="226" t="s">
        <v>874</v>
      </c>
      <c r="C78" s="226" t="s">
        <v>766</v>
      </c>
      <c r="D78" s="226"/>
    </row>
    <row r="79" spans="1:4">
      <c r="A79" s="362" t="s">
        <v>875</v>
      </c>
      <c r="B79" s="362"/>
      <c r="C79" s="362"/>
      <c r="D79" s="362"/>
    </row>
    <row r="80" spans="1:4" ht="25.5">
      <c r="A80" s="227" t="s">
        <v>876</v>
      </c>
      <c r="B80" s="226" t="s">
        <v>877</v>
      </c>
      <c r="C80" s="226" t="s">
        <v>766</v>
      </c>
      <c r="D80" s="226"/>
    </row>
    <row r="81" spans="1:4" ht="38.25">
      <c r="A81" s="227" t="s">
        <v>878</v>
      </c>
      <c r="B81" s="239" t="s">
        <v>879</v>
      </c>
      <c r="C81" s="226" t="s">
        <v>766</v>
      </c>
      <c r="D81" s="226"/>
    </row>
    <row r="82" spans="1:4" ht="38.25">
      <c r="A82" s="227" t="s">
        <v>880</v>
      </c>
      <c r="B82" s="226" t="s">
        <v>881</v>
      </c>
      <c r="C82" s="226" t="s">
        <v>766</v>
      </c>
      <c r="D82" s="226"/>
    </row>
    <row r="83" spans="1:4" ht="25.5">
      <c r="A83" s="227" t="s">
        <v>882</v>
      </c>
      <c r="B83" s="226" t="s">
        <v>883</v>
      </c>
      <c r="C83" s="226" t="s">
        <v>766</v>
      </c>
      <c r="D83" s="226"/>
    </row>
    <row r="84" spans="1:4" ht="38.25">
      <c r="A84" s="227" t="s">
        <v>884</v>
      </c>
      <c r="B84" s="226" t="s">
        <v>885</v>
      </c>
      <c r="C84" s="226" t="s">
        <v>766</v>
      </c>
      <c r="D84" s="226"/>
    </row>
    <row r="85" spans="1:4">
      <c r="A85" s="362" t="s">
        <v>886</v>
      </c>
      <c r="B85" s="362"/>
      <c r="C85" s="362"/>
      <c r="D85" s="362"/>
    </row>
    <row r="86" spans="1:4" ht="25.5">
      <c r="A86" s="227" t="s">
        <v>887</v>
      </c>
      <c r="B86" s="226" t="s">
        <v>888</v>
      </c>
      <c r="C86" s="226" t="s">
        <v>766</v>
      </c>
      <c r="D86" s="226"/>
    </row>
    <row r="87" spans="1:4" ht="38.25">
      <c r="A87" s="227" t="s">
        <v>889</v>
      </c>
      <c r="B87" s="226" t="s">
        <v>890</v>
      </c>
      <c r="C87" s="226" t="s">
        <v>766</v>
      </c>
      <c r="D87" s="226"/>
    </row>
    <row r="88" spans="1:4" ht="38.25">
      <c r="A88" s="227" t="s">
        <v>891</v>
      </c>
      <c r="B88" s="226" t="s">
        <v>892</v>
      </c>
      <c r="C88" s="226" t="s">
        <v>766</v>
      </c>
      <c r="D88" s="226"/>
    </row>
    <row r="89" spans="1:4">
      <c r="A89" s="362" t="s">
        <v>893</v>
      </c>
      <c r="B89" s="362"/>
      <c r="C89" s="362"/>
      <c r="D89" s="362"/>
    </row>
    <row r="90" spans="1:4" ht="25.5">
      <c r="A90" s="227" t="s">
        <v>894</v>
      </c>
      <c r="B90" s="226" t="s">
        <v>895</v>
      </c>
      <c r="C90" s="226" t="s">
        <v>766</v>
      </c>
      <c r="D90" s="226"/>
    </row>
    <row r="91" spans="1:4" ht="38.25">
      <c r="A91" s="227" t="s">
        <v>896</v>
      </c>
      <c r="B91" s="226" t="s">
        <v>897</v>
      </c>
      <c r="C91" s="226" t="s">
        <v>766</v>
      </c>
      <c r="D91" s="226"/>
    </row>
    <row r="92" spans="1:4">
      <c r="A92" s="362" t="s">
        <v>898</v>
      </c>
      <c r="B92" s="362"/>
      <c r="C92" s="362"/>
      <c r="D92" s="362"/>
    </row>
    <row r="93" spans="1:4" ht="38.25">
      <c r="A93" s="227" t="s">
        <v>899</v>
      </c>
      <c r="B93" s="226" t="s">
        <v>900</v>
      </c>
      <c r="C93" s="226" t="s">
        <v>766</v>
      </c>
      <c r="D93" s="226"/>
    </row>
    <row r="94" spans="1:4" ht="25.5">
      <c r="A94" s="227" t="s">
        <v>901</v>
      </c>
      <c r="B94" s="226" t="s">
        <v>902</v>
      </c>
      <c r="C94" s="226" t="s">
        <v>766</v>
      </c>
      <c r="D94" s="226"/>
    </row>
    <row r="95" spans="1:4" ht="63.75">
      <c r="A95" s="227" t="s">
        <v>903</v>
      </c>
      <c r="B95" s="226" t="s">
        <v>904</v>
      </c>
      <c r="C95" s="226" t="s">
        <v>766</v>
      </c>
      <c r="D95" s="226"/>
    </row>
    <row r="96" spans="1:4" ht="38.25">
      <c r="A96" s="238" t="s">
        <v>905</v>
      </c>
      <c r="B96" s="226" t="s">
        <v>906</v>
      </c>
      <c r="C96" s="226" t="s">
        <v>766</v>
      </c>
      <c r="D96" s="226"/>
    </row>
    <row r="97" spans="1:4">
      <c r="A97" s="362" t="s">
        <v>907</v>
      </c>
      <c r="B97" s="362"/>
      <c r="C97" s="362"/>
      <c r="D97" s="362"/>
    </row>
    <row r="98" spans="1:4" ht="25.5">
      <c r="A98" s="227" t="s">
        <v>908</v>
      </c>
      <c r="B98" s="226" t="s">
        <v>909</v>
      </c>
      <c r="C98" s="226" t="s">
        <v>766</v>
      </c>
      <c r="D98" s="226"/>
    </row>
    <row r="99" spans="1:4" ht="25.5">
      <c r="A99" s="227" t="s">
        <v>910</v>
      </c>
      <c r="B99" s="226" t="s">
        <v>911</v>
      </c>
      <c r="C99" s="226" t="s">
        <v>766</v>
      </c>
      <c r="D99" s="226"/>
    </row>
    <row r="100" spans="1:4" ht="38.25">
      <c r="A100" s="227" t="s">
        <v>912</v>
      </c>
      <c r="B100" s="226" t="s">
        <v>913</v>
      </c>
      <c r="C100" s="226" t="s">
        <v>766</v>
      </c>
      <c r="D100" s="226"/>
    </row>
    <row r="101" spans="1:4" ht="38.25">
      <c r="A101" s="227" t="s">
        <v>914</v>
      </c>
      <c r="B101" s="226" t="s">
        <v>915</v>
      </c>
      <c r="C101" s="226" t="s">
        <v>766</v>
      </c>
      <c r="D101" s="228"/>
    </row>
    <row r="102" spans="1:4">
      <c r="A102" s="373" t="s">
        <v>916</v>
      </c>
      <c r="B102" s="226" t="s">
        <v>917</v>
      </c>
      <c r="C102" s="374" t="s">
        <v>766</v>
      </c>
      <c r="D102" s="240"/>
    </row>
    <row r="103" spans="1:4" ht="51">
      <c r="A103" s="373"/>
      <c r="B103" s="226" t="s">
        <v>918</v>
      </c>
      <c r="C103" s="375"/>
      <c r="D103" s="241"/>
    </row>
    <row r="104" spans="1:4" ht="51">
      <c r="A104" s="373"/>
      <c r="B104" s="226" t="s">
        <v>919</v>
      </c>
      <c r="C104" s="376"/>
      <c r="D104" s="242"/>
    </row>
    <row r="105" spans="1:4" ht="38.25">
      <c r="A105" s="227" t="s">
        <v>920</v>
      </c>
      <c r="B105" s="226" t="s">
        <v>921</v>
      </c>
      <c r="C105" s="226" t="s">
        <v>766</v>
      </c>
      <c r="D105" s="243"/>
    </row>
    <row r="106" spans="1:4">
      <c r="A106" s="244"/>
      <c r="B106" s="245"/>
      <c r="C106" s="245"/>
      <c r="D106" s="245"/>
    </row>
    <row r="107" spans="1:4" s="190" customFormat="1" ht="28.5" customHeight="1">
      <c r="A107" s="377" t="s">
        <v>1042</v>
      </c>
      <c r="B107" s="377"/>
      <c r="C107" s="377"/>
      <c r="D107" s="377"/>
    </row>
    <row r="108" spans="1:4">
      <c r="A108" s="246" t="s">
        <v>922</v>
      </c>
      <c r="B108" s="246"/>
      <c r="C108" s="246"/>
      <c r="D108" s="246"/>
    </row>
    <row r="109" spans="1:4">
      <c r="A109" s="247"/>
      <c r="B109" s="246"/>
      <c r="C109" s="246"/>
      <c r="D109" s="246"/>
    </row>
    <row r="110" spans="1:4">
      <c r="A110" s="246"/>
      <c r="B110" s="246"/>
      <c r="C110" s="246"/>
      <c r="D110" s="246"/>
    </row>
  </sheetData>
  <mergeCells count="27">
    <mergeCell ref="A102:A104"/>
    <mergeCell ref="C102:C104"/>
    <mergeCell ref="A107:D107"/>
    <mergeCell ref="A72:D72"/>
    <mergeCell ref="A79:D79"/>
    <mergeCell ref="A85:D85"/>
    <mergeCell ref="A89:D89"/>
    <mergeCell ref="A92:D92"/>
    <mergeCell ref="A97:D97"/>
    <mergeCell ref="A71:D71"/>
    <mergeCell ref="A13:D13"/>
    <mergeCell ref="B14:D14"/>
    <mergeCell ref="B18:D18"/>
    <mergeCell ref="B21:D21"/>
    <mergeCell ref="A26:D26"/>
    <mergeCell ref="B28:D28"/>
    <mergeCell ref="B36:D36"/>
    <mergeCell ref="A43:D43"/>
    <mergeCell ref="B45:D45"/>
    <mergeCell ref="B51:D51"/>
    <mergeCell ref="A63:D63"/>
    <mergeCell ref="A6:D6"/>
    <mergeCell ref="A8:A12"/>
    <mergeCell ref="B8:B12"/>
    <mergeCell ref="C8:D10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11а_КСГ(КС)</vt:lpstr>
      <vt:lpstr>11б_УК(КС)</vt:lpstr>
      <vt:lpstr>11в_КСЛП(КС)</vt:lpstr>
      <vt:lpstr>11г_искл(КС)</vt:lpstr>
      <vt:lpstr>13а_КСГ(ДС)</vt:lpstr>
      <vt:lpstr>13б_УК(ДС)</vt:lpstr>
      <vt:lpstr>13в_КСЛП(ДС)</vt:lpstr>
      <vt:lpstr>14_диализ</vt:lpstr>
      <vt:lpstr>15а_СМП_подуш</vt:lpstr>
      <vt:lpstr>15б_СМП_тарифы</vt:lpstr>
      <vt:lpstr>16_СЗЗ</vt:lpstr>
      <vt:lpstr>17_санкции</vt:lpstr>
      <vt:lpstr>'11б_УК(КС)'!Область_печати</vt:lpstr>
      <vt:lpstr>'11в_КСЛП(КС)'!Область_печати</vt:lpstr>
      <vt:lpstr>'11г_искл(КС)'!Область_печати</vt:lpstr>
      <vt:lpstr>'13а_КСГ(ДС)'!Область_печати</vt:lpstr>
      <vt:lpstr>'13б_УК(ДС)'!Область_печати</vt:lpstr>
      <vt:lpstr>'13в_КСЛП(ДС)'!Область_печати</vt:lpstr>
      <vt:lpstr>'14_диализ'!Область_печати</vt:lpstr>
      <vt:lpstr>'15а_СМП_подуш'!Область_печати</vt:lpstr>
      <vt:lpstr>'15б_СМП_тарифы'!Область_печати</vt:lpstr>
      <vt:lpstr>'16_СЗЗ'!Область_печати</vt:lpstr>
      <vt:lpstr>'17_санкции'!Область_печати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2017-01-16T15:29:06Z</dcterms:modified>
</cp:coreProperties>
</file>